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 Siewkowska\Desktop\2025_2026_Zamówienia publiczne\2026_Zamówienia publiczne_2026\Materiały biurowe_2026\"/>
    </mc:Choice>
  </mc:AlternateContent>
  <xr:revisionPtr revIDLastSave="0" documentId="13_ncr:1_{27CA235F-C4AF-409C-A4CB-E17F2D09B3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rostwo" sheetId="1" r:id="rId1"/>
  </sheets>
  <definedNames>
    <definedName name="_xlnm.Print_Titles" localSheetId="0">Starostwo!$3:$3</definedName>
  </definedNames>
  <calcPr calcId="181029"/>
</workbook>
</file>

<file path=xl/calcChain.xml><?xml version="1.0" encoding="utf-8"?>
<calcChain xmlns="http://schemas.openxmlformats.org/spreadsheetml/2006/main">
  <c r="G4" i="1" l="1"/>
  <c r="H4" i="1" s="1"/>
  <c r="I4" i="1" s="1"/>
  <c r="G5" i="1"/>
  <c r="H5" i="1" s="1"/>
  <c r="I5" i="1" s="1"/>
  <c r="G6" i="1"/>
  <c r="H6" i="1" s="1"/>
  <c r="G7" i="1"/>
  <c r="H7" i="1" s="1"/>
  <c r="I7" i="1" s="1"/>
  <c r="G8" i="1"/>
  <c r="H8" i="1"/>
  <c r="I8" i="1" s="1"/>
  <c r="G9" i="1"/>
  <c r="H9" i="1" s="1"/>
  <c r="I9" i="1" s="1"/>
  <c r="G10" i="1"/>
  <c r="H10" i="1" s="1"/>
  <c r="I10" i="1" s="1"/>
  <c r="G11" i="1"/>
  <c r="H11" i="1" s="1"/>
  <c r="I11" i="1" s="1"/>
  <c r="G12" i="1"/>
  <c r="H12" i="1" s="1"/>
  <c r="I12" i="1" s="1"/>
  <c r="G13" i="1"/>
  <c r="H13" i="1" s="1"/>
  <c r="I13" i="1" s="1"/>
  <c r="G14" i="1"/>
  <c r="H14" i="1"/>
  <c r="I14" i="1" s="1"/>
  <c r="G15" i="1"/>
  <c r="H15" i="1" s="1"/>
  <c r="I15" i="1" s="1"/>
  <c r="G16" i="1"/>
  <c r="H16" i="1" s="1"/>
  <c r="I16" i="1" s="1"/>
  <c r="G17" i="1"/>
  <c r="H17" i="1"/>
  <c r="I17" i="1" s="1"/>
  <c r="G18" i="1"/>
  <c r="H18" i="1" s="1"/>
  <c r="I18" i="1" s="1"/>
  <c r="G19" i="1"/>
  <c r="H19" i="1" s="1"/>
  <c r="I19" i="1" s="1"/>
  <c r="G20" i="1"/>
  <c r="H20" i="1" s="1"/>
  <c r="I20" i="1" s="1"/>
  <c r="G21" i="1"/>
  <c r="H21" i="1"/>
  <c r="I21" i="1" s="1"/>
  <c r="G22" i="1"/>
  <c r="H22" i="1" s="1"/>
  <c r="I22" i="1" s="1"/>
  <c r="G23" i="1"/>
  <c r="H23" i="1" s="1"/>
  <c r="I23" i="1" s="1"/>
  <c r="G24" i="1"/>
  <c r="H24" i="1" s="1"/>
  <c r="I24" i="1" s="1"/>
  <c r="G25" i="1"/>
  <c r="H25" i="1"/>
  <c r="I25" i="1" s="1"/>
  <c r="G26" i="1"/>
  <c r="H26" i="1"/>
  <c r="I26" i="1"/>
  <c r="G27" i="1"/>
  <c r="H27" i="1" s="1"/>
  <c r="I27" i="1" s="1"/>
  <c r="G28" i="1"/>
  <c r="H28" i="1" s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/>
  <c r="I32" i="1" s="1"/>
  <c r="G33" i="1"/>
  <c r="H33" i="1"/>
  <c r="I33" i="1" s="1"/>
  <c r="G34" i="1"/>
  <c r="H34" i="1" s="1"/>
  <c r="I34" i="1" s="1"/>
  <c r="G35" i="1"/>
  <c r="H35" i="1" s="1"/>
  <c r="I35" i="1" s="1"/>
  <c r="G36" i="1"/>
  <c r="H36" i="1"/>
  <c r="I36" i="1" s="1"/>
  <c r="G37" i="1"/>
  <c r="H37" i="1" s="1"/>
  <c r="I37" i="1" s="1"/>
  <c r="G38" i="1"/>
  <c r="H38" i="1" s="1"/>
  <c r="I38" i="1" s="1"/>
  <c r="G39" i="1"/>
  <c r="H39" i="1" s="1"/>
  <c r="I39" i="1" s="1"/>
  <c r="G40" i="1"/>
  <c r="H40" i="1" s="1"/>
  <c r="I40" i="1" s="1"/>
  <c r="G41" i="1"/>
  <c r="H41" i="1" s="1"/>
  <c r="I41" i="1" s="1"/>
  <c r="G42" i="1"/>
  <c r="H42" i="1"/>
  <c r="I42" i="1" s="1"/>
  <c r="G43" i="1"/>
  <c r="H43" i="1" s="1"/>
  <c r="I43" i="1" s="1"/>
  <c r="G44" i="1"/>
  <c r="H44" i="1" s="1"/>
  <c r="I44" i="1" s="1"/>
  <c r="G45" i="1"/>
  <c r="H45" i="1"/>
  <c r="I45" i="1" s="1"/>
  <c r="G46" i="1"/>
  <c r="H46" i="1" s="1"/>
  <c r="I46" i="1" s="1"/>
  <c r="G47" i="1"/>
  <c r="H47" i="1" s="1"/>
  <c r="I47" i="1" s="1"/>
  <c r="G48" i="1"/>
  <c r="H48" i="1" s="1"/>
  <c r="I48" i="1" s="1"/>
  <c r="G49" i="1"/>
  <c r="H49" i="1"/>
  <c r="I49" i="1" s="1"/>
  <c r="G50" i="1"/>
  <c r="H50" i="1" s="1"/>
  <c r="I50" i="1" s="1"/>
  <c r="G51" i="1"/>
  <c r="H51" i="1" s="1"/>
  <c r="I51" i="1" s="1"/>
  <c r="G52" i="1"/>
  <c r="H52" i="1" s="1"/>
  <c r="I52" i="1" s="1"/>
  <c r="G53" i="1"/>
  <c r="H53" i="1" s="1"/>
  <c r="I53" i="1" s="1"/>
  <c r="G54" i="1"/>
  <c r="H54" i="1"/>
  <c r="I54" i="1" s="1"/>
  <c r="G55" i="1"/>
  <c r="H55" i="1" s="1"/>
  <c r="I55" i="1" s="1"/>
  <c r="G56" i="1"/>
  <c r="H56" i="1" s="1"/>
  <c r="I56" i="1" s="1"/>
  <c r="G57" i="1"/>
  <c r="H57" i="1"/>
  <c r="I57" i="1" s="1"/>
  <c r="G58" i="1"/>
  <c r="H58" i="1" s="1"/>
  <c r="I58" i="1" s="1"/>
  <c r="G59" i="1"/>
  <c r="H59" i="1" s="1"/>
  <c r="I59" i="1" s="1"/>
  <c r="G60" i="1"/>
  <c r="H60" i="1"/>
  <c r="I60" i="1" s="1"/>
  <c r="G61" i="1"/>
  <c r="H61" i="1"/>
  <c r="I61" i="1" s="1"/>
  <c r="G62" i="1"/>
  <c r="H62" i="1"/>
  <c r="I62" i="1" s="1"/>
  <c r="G63" i="1"/>
  <c r="H63" i="1" s="1"/>
  <c r="I63" i="1" s="1"/>
  <c r="G64" i="1"/>
  <c r="H64" i="1" s="1"/>
  <c r="I64" i="1" s="1"/>
  <c r="G65" i="1"/>
  <c r="H65" i="1"/>
  <c r="I65" i="1" s="1"/>
  <c r="G66" i="1"/>
  <c r="H66" i="1"/>
  <c r="I66" i="1" s="1"/>
  <c r="G67" i="1"/>
  <c r="H67" i="1" s="1"/>
  <c r="I67" i="1" s="1"/>
  <c r="G68" i="1"/>
  <c r="H68" i="1" s="1"/>
  <c r="I68" i="1" s="1"/>
  <c r="G69" i="1"/>
  <c r="H69" i="1"/>
  <c r="I69" i="1" s="1"/>
  <c r="G70" i="1"/>
  <c r="H70" i="1"/>
  <c r="I70" i="1" s="1"/>
  <c r="G71" i="1"/>
  <c r="H71" i="1" s="1"/>
  <c r="I71" i="1" s="1"/>
  <c r="G72" i="1"/>
  <c r="H72" i="1" s="1"/>
  <c r="I72" i="1" s="1"/>
  <c r="G73" i="1"/>
  <c r="H73" i="1"/>
  <c r="I73" i="1" s="1"/>
  <c r="G74" i="1"/>
  <c r="H74" i="1"/>
  <c r="I74" i="1" s="1"/>
  <c r="G75" i="1"/>
  <c r="H75" i="1" s="1"/>
  <c r="I75" i="1" s="1"/>
  <c r="G76" i="1"/>
  <c r="H76" i="1" s="1"/>
  <c r="I76" i="1" s="1"/>
  <c r="G77" i="1"/>
  <c r="H77" i="1"/>
  <c r="I77" i="1" s="1"/>
  <c r="G78" i="1"/>
  <c r="H78" i="1"/>
  <c r="I78" i="1" s="1"/>
  <c r="G79" i="1"/>
  <c r="H79" i="1" s="1"/>
  <c r="I79" i="1" s="1"/>
  <c r="G80" i="1"/>
  <c r="H80" i="1" s="1"/>
  <c r="I80" i="1" s="1"/>
  <c r="G81" i="1"/>
  <c r="H81" i="1"/>
  <c r="I81" i="1" s="1"/>
  <c r="G82" i="1"/>
  <c r="H82" i="1"/>
  <c r="I82" i="1" s="1"/>
  <c r="G83" i="1"/>
  <c r="H83" i="1" s="1"/>
  <c r="I83" i="1" s="1"/>
  <c r="G84" i="1"/>
  <c r="H84" i="1"/>
  <c r="I84" i="1" s="1"/>
  <c r="G85" i="1"/>
  <c r="H85" i="1" s="1"/>
  <c r="I85" i="1" s="1"/>
  <c r="G86" i="1"/>
  <c r="H86" i="1"/>
  <c r="I86" i="1" s="1"/>
  <c r="G87" i="1"/>
  <c r="H87" i="1" s="1"/>
  <c r="I87" i="1" s="1"/>
  <c r="G88" i="1"/>
  <c r="H88" i="1" s="1"/>
  <c r="I88" i="1" s="1"/>
  <c r="G89" i="1"/>
  <c r="H89" i="1" s="1"/>
  <c r="I89" i="1" s="1"/>
  <c r="G90" i="1"/>
  <c r="H90" i="1" s="1"/>
  <c r="I90" i="1" s="1"/>
  <c r="G91" i="1"/>
  <c r="H91" i="1" s="1"/>
  <c r="I91" i="1" s="1"/>
  <c r="G92" i="1"/>
  <c r="H92" i="1" s="1"/>
  <c r="I92" i="1" s="1"/>
  <c r="G93" i="1"/>
  <c r="H93" i="1"/>
  <c r="I93" i="1"/>
  <c r="G94" i="1"/>
  <c r="H94" i="1" s="1"/>
  <c r="I94" i="1" s="1"/>
  <c r="G95" i="1"/>
  <c r="H95" i="1" s="1"/>
  <c r="I95" i="1" s="1"/>
  <c r="G96" i="1"/>
  <c r="H96" i="1"/>
  <c r="I96" i="1" s="1"/>
  <c r="G97" i="1"/>
  <c r="H97" i="1"/>
  <c r="I97" i="1" s="1"/>
  <c r="G98" i="1"/>
  <c r="H98" i="1" s="1"/>
  <c r="I98" i="1" s="1"/>
  <c r="G99" i="1"/>
  <c r="H99" i="1" s="1"/>
  <c r="I99" i="1" s="1"/>
  <c r="G100" i="1"/>
  <c r="H100" i="1" s="1"/>
  <c r="I100" i="1" s="1"/>
  <c r="G101" i="1"/>
  <c r="H101" i="1"/>
  <c r="I101" i="1" s="1"/>
  <c r="G102" i="1"/>
  <c r="H102" i="1"/>
  <c r="I102" i="1" s="1"/>
  <c r="G103" i="1"/>
  <c r="H103" i="1" s="1"/>
  <c r="I103" i="1" s="1"/>
  <c r="G104" i="1"/>
  <c r="H104" i="1" s="1"/>
  <c r="I104" i="1" s="1"/>
  <c r="G105" i="1"/>
  <c r="H105" i="1"/>
  <c r="I105" i="1" s="1"/>
  <c r="G106" i="1"/>
  <c r="H106" i="1"/>
  <c r="I106" i="1" s="1"/>
  <c r="G107" i="1"/>
  <c r="H107" i="1" s="1"/>
  <c r="I107" i="1" s="1"/>
  <c r="G108" i="1"/>
  <c r="H108" i="1" s="1"/>
  <c r="I108" i="1" s="1"/>
  <c r="G109" i="1"/>
  <c r="H109" i="1" s="1"/>
  <c r="I109" i="1" s="1"/>
  <c r="G110" i="1"/>
  <c r="H110" i="1" s="1"/>
  <c r="I110" i="1" s="1"/>
  <c r="G111" i="1"/>
  <c r="H111" i="1" s="1"/>
  <c r="I111" i="1" s="1"/>
  <c r="G112" i="1"/>
  <c r="H112" i="1" s="1"/>
  <c r="I112" i="1" s="1"/>
  <c r="G113" i="1"/>
  <c r="H113" i="1"/>
  <c r="I113" i="1" s="1"/>
  <c r="G114" i="1"/>
  <c r="H114" i="1"/>
  <c r="I114" i="1" s="1"/>
  <c r="G115" i="1"/>
  <c r="H115" i="1" s="1"/>
  <c r="I115" i="1" s="1"/>
  <c r="G116" i="1"/>
  <c r="H116" i="1" s="1"/>
  <c r="I116" i="1" s="1"/>
  <c r="G117" i="1"/>
  <c r="H117" i="1"/>
  <c r="I117" i="1" s="1"/>
  <c r="G118" i="1"/>
  <c r="H118" i="1" s="1"/>
  <c r="I118" i="1" s="1"/>
  <c r="G119" i="1"/>
  <c r="H119" i="1" s="1"/>
  <c r="I119" i="1" s="1"/>
  <c r="G120" i="1"/>
  <c r="H120" i="1" s="1"/>
  <c r="I120" i="1" s="1"/>
  <c r="G121" i="1"/>
  <c r="H121" i="1" s="1"/>
  <c r="I121" i="1" s="1"/>
  <c r="G122" i="1"/>
  <c r="H122" i="1"/>
  <c r="I122" i="1" s="1"/>
  <c r="G123" i="1"/>
  <c r="H123" i="1" s="1"/>
  <c r="I123" i="1" s="1"/>
  <c r="G124" i="1"/>
  <c r="H124" i="1" s="1"/>
  <c r="I124" i="1" s="1"/>
  <c r="G125" i="1"/>
  <c r="H125" i="1" s="1"/>
  <c r="I125" i="1" s="1"/>
  <c r="G126" i="1"/>
  <c r="H126" i="1" s="1"/>
  <c r="I126" i="1" s="1"/>
  <c r="G127" i="1"/>
  <c r="H127" i="1" s="1"/>
  <c r="I127" i="1" s="1"/>
  <c r="G128" i="1"/>
  <c r="H128" i="1" s="1"/>
  <c r="I128" i="1" s="1"/>
  <c r="G129" i="1"/>
  <c r="H129" i="1"/>
  <c r="I129" i="1" s="1"/>
  <c r="G130" i="1"/>
  <c r="H130" i="1"/>
  <c r="I130" i="1" s="1"/>
  <c r="G131" i="1"/>
  <c r="H131" i="1" s="1"/>
  <c r="I131" i="1" s="1"/>
  <c r="G132" i="1"/>
  <c r="H132" i="1" s="1"/>
  <c r="I132" i="1" s="1"/>
  <c r="G133" i="1"/>
  <c r="H133" i="1" s="1"/>
  <c r="I133" i="1" s="1"/>
  <c r="G134" i="1"/>
  <c r="H134" i="1" s="1"/>
  <c r="I134" i="1" s="1"/>
  <c r="G135" i="1"/>
  <c r="H135" i="1" s="1"/>
  <c r="I135" i="1" s="1"/>
  <c r="G136" i="1"/>
  <c r="H136" i="1" s="1"/>
  <c r="I136" i="1" s="1"/>
  <c r="G137" i="1"/>
  <c r="H137" i="1" s="1"/>
  <c r="I137" i="1" s="1"/>
  <c r="G138" i="1"/>
  <c r="H138" i="1" s="1"/>
  <c r="I138" i="1" s="1"/>
  <c r="G139" i="1"/>
  <c r="H139" i="1" s="1"/>
  <c r="I139" i="1" s="1"/>
  <c r="G140" i="1"/>
  <c r="H140" i="1" s="1"/>
  <c r="I140" i="1" s="1"/>
  <c r="G141" i="1"/>
  <c r="H141" i="1"/>
  <c r="I141" i="1" s="1"/>
  <c r="G142" i="1"/>
  <c r="H142" i="1"/>
  <c r="I142" i="1" s="1"/>
  <c r="G143" i="1"/>
  <c r="H143" i="1" s="1"/>
  <c r="I143" i="1" s="1"/>
  <c r="G144" i="1"/>
  <c r="H144" i="1" s="1"/>
  <c r="I144" i="1" s="1"/>
  <c r="G145" i="1"/>
  <c r="H145" i="1"/>
  <c r="I145" i="1" s="1"/>
  <c r="G146" i="1"/>
  <c r="H146" i="1"/>
  <c r="I146" i="1" s="1"/>
  <c r="G147" i="1"/>
  <c r="H147" i="1" s="1"/>
  <c r="I147" i="1" s="1"/>
  <c r="G148" i="1"/>
  <c r="H148" i="1" s="1"/>
  <c r="I148" i="1" s="1"/>
  <c r="G149" i="1"/>
  <c r="H149" i="1"/>
  <c r="I149" i="1" s="1"/>
  <c r="G150" i="1"/>
  <c r="H150" i="1"/>
  <c r="I150" i="1" s="1"/>
  <c r="G151" i="1"/>
  <c r="H151" i="1" s="1"/>
  <c r="I151" i="1" s="1"/>
  <c r="G152" i="1"/>
  <c r="H152" i="1" s="1"/>
  <c r="I152" i="1" s="1"/>
  <c r="I6" i="1" l="1"/>
  <c r="I153" i="1" s="1"/>
  <c r="H153" i="1"/>
  <c r="G153" i="1"/>
</calcChain>
</file>

<file path=xl/sharedStrings.xml><?xml version="1.0" encoding="utf-8"?>
<sst xmlns="http://schemas.openxmlformats.org/spreadsheetml/2006/main" count="509" uniqueCount="337">
  <si>
    <t>Lp.</t>
  </si>
  <si>
    <t>Jedn.</t>
  </si>
  <si>
    <t>1.</t>
  </si>
  <si>
    <t>szt.</t>
  </si>
  <si>
    <t>2.</t>
  </si>
  <si>
    <t>3.</t>
  </si>
  <si>
    <t>4.</t>
  </si>
  <si>
    <t>5.</t>
  </si>
  <si>
    <t>6.</t>
  </si>
  <si>
    <t>7.</t>
  </si>
  <si>
    <t>8.</t>
  </si>
  <si>
    <t>9.</t>
  </si>
  <si>
    <t>op.</t>
  </si>
  <si>
    <t>10.</t>
  </si>
  <si>
    <t>11.</t>
  </si>
  <si>
    <t>12.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</si>
  <si>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</si>
  <si>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</si>
  <si>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</si>
  <si>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</si>
  <si>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</si>
  <si>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</si>
  <si>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</si>
  <si>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</si>
  <si>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</si>
  <si>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</si>
  <si>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</si>
  <si>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</si>
  <si>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</si>
  <si>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</si>
  <si>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</si>
  <si>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</si>
  <si>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</si>
  <si>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</si>
  <si>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ryza</t>
  </si>
  <si>
    <t>32.</t>
  </si>
  <si>
    <t>33.</t>
  </si>
  <si>
    <t>34.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</si>
  <si>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</si>
  <si>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</si>
  <si>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</si>
  <si>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</si>
  <si>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</si>
  <si>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</si>
  <si>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</si>
  <si>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</si>
  <si>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</si>
  <si>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</si>
  <si>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50.</t>
  </si>
  <si>
    <t>51.</t>
  </si>
  <si>
    <t>52.</t>
  </si>
  <si>
    <t>53.</t>
  </si>
  <si>
    <t>54.</t>
  </si>
  <si>
    <t>56.</t>
  </si>
  <si>
    <t>58.</t>
  </si>
  <si>
    <t>59.</t>
  </si>
  <si>
    <t>Wartość netto</t>
  </si>
  <si>
    <t>Podatek VAT 23 %</t>
  </si>
  <si>
    <t>Nazwa zaoferowanego produktu</t>
  </si>
  <si>
    <t>60.</t>
  </si>
  <si>
    <t>61.</t>
  </si>
  <si>
    <t>62.</t>
  </si>
  <si>
    <t>63.</t>
  </si>
  <si>
    <t>64.</t>
  </si>
  <si>
    <t>Razem</t>
  </si>
  <si>
    <t xml:space="preserve">Bloczek samoprzylepny, wym. 40x50 mm, wykonany w 100% z surowców wtórnych, 100 kartek, op. 3 szt. </t>
  </si>
  <si>
    <t>Cienkopis kulkowy PILOT Green Tecpoint 5, niebieski</t>
  </si>
  <si>
    <t>blok</t>
  </si>
  <si>
    <t>Dziurkacz Leitz z ogranicznikiem formatu, jednorazowo dziurkuje min. 16 kartek</t>
  </si>
  <si>
    <t>Klej w sztyfcie Glue Stick, 21 g</t>
  </si>
  <si>
    <t>Klip biurowy 15 mm/ 12 szt. w op.</t>
  </si>
  <si>
    <t>Kostka do notowania 8,5x8,5 cm, kolorowa, klejona z jednej strony</t>
  </si>
  <si>
    <t>Marker Pentel, czarny, grubość linii pisania 1,5 mm</t>
  </si>
  <si>
    <t>Ofertówka A4, zgrzewana na lewym boku i dolnej krawędzi, wykonana z przezroczystej folii grubości 200 mikronów, op. 25 szt.</t>
  </si>
  <si>
    <t>Ołówek automatyczny z gumką, plastikowa obudowa z gumowym uchwytem, grafit 0,5 mm</t>
  </si>
  <si>
    <t>Skoroszyt zawieszany twardy z otworami pozwalającymi na wpięcie do segregatora A4, przednia okładka przezroczysta, tylna okładka kolorowa, wsuwany papierowy pasek do opisu, op. 10 szt., różne kolory</t>
  </si>
  <si>
    <t>Skoroszyt zawieszany twardy A4, bez opcji wpięcia do segregatora, przednia okładka przezroczysta, tylna okładka kolorowa, wsuwany papierowy pasek do opisu, op. 10 szt., różne kolory</t>
  </si>
  <si>
    <t>Temperówka z pojemnikiem na wiórki, do ołówków i kredek o średnicy 8 mm, z pojedynczym ostrzem</t>
  </si>
  <si>
    <t>Tusz do pieczątek ręcznych i samotuszujących z gumową lub polimerową płytką stemplującą, nakrętka w kolorze tuszu, końcówka ułatwiająca nasączenie poduszek, bezolejowy, pojemność 25 ml, czerwony</t>
  </si>
  <si>
    <t>Zakreślacz fluorescencyjny z tuszem na bazie wody, intensywny nieblaknący kolor, ścięta końcówka, szerokość linii od 2-5 mm, do wszystkich rodzajów papieru, pomarańczowy</t>
  </si>
  <si>
    <t>Zakreślacz fluorescencyjny z tuszem na bazie wody, intensywny nieblaknący kolor, ścięta końcówka, szerokość linii od 2-5 mm, do wszystkich rodzajów papieru, zielony</t>
  </si>
  <si>
    <t>Zakreślacz fluorescencyjny z tuszem na bazie wody, intensywny nieblaknący kolor, ścięta końcówka, szerokość linii od 2-5 mm, do wszystkich rodzajów papieru, żółty</t>
  </si>
  <si>
    <t>Ilość całkowita</t>
  </si>
  <si>
    <t>Długopis Corvina 51, grubość linii pisania 1 mm, zatyczka w kolorze wkładu, przezroczysta obudowa ABS, czerwony</t>
  </si>
  <si>
    <t>Długopis Corvina 51, grubość linii pisania 1 mm, zatyczka w kolorze wkładu, przezroczysta obudowa ABS, niebieski</t>
  </si>
  <si>
    <t>Druk "Delegacja” A5, blok: 50 kart</t>
  </si>
  <si>
    <t>Zeszyt A5, 32 kartek w kratkę, miękka kolorowa okładka bez motywów dziecięcych</t>
  </si>
  <si>
    <t>Zeszyt A5, 80 kartek w kratkę, miękka kolorowa okładka bez motywów dziecięcych</t>
  </si>
  <si>
    <t>Zeszyt A4, 80 kartek w kratkę, miękka kolorowa okładka bez motywów dziecięcych</t>
  </si>
  <si>
    <t>46.</t>
  </si>
  <si>
    <t>47.</t>
  </si>
  <si>
    <t>48.</t>
  </si>
  <si>
    <t>49.</t>
  </si>
  <si>
    <t>Koperta C4, samoklejąca z paskiem, biała, wym. 229x324 mm, bez okna, op. 250 szt.</t>
  </si>
  <si>
    <t>Koperta C6 SK, biała, bez okna, op. 1000 szt.</t>
  </si>
  <si>
    <t>Koperta DL samoklejąca z paskiem, wymiary 110x220 mm, biała, bez okna, op. 1000 szt.</t>
  </si>
  <si>
    <t>Zszywacz Leitz 5502, zszywający 30 kartek</t>
  </si>
  <si>
    <t>Zszywki biurowe standardowe Leitz, 24/6 mm, op. 1000 szt.</t>
  </si>
  <si>
    <t xml:space="preserve">szt. </t>
  </si>
  <si>
    <t>Gumki recepturki, op. 100 szt.</t>
  </si>
  <si>
    <t>Nożyczki biurowe Scotch, trwałe ostrze ze stali nierdzewnej, ergonomiczny i miękki uczwyt, odporny na pęknięcia, długość ok. 185 mm</t>
  </si>
  <si>
    <t>Segregator A4/75, z mechanizmem dźwigniowym z precyzyjnie dociskającymi szczękami, wykonany z kartonu pokrytego folią polipropylenową na zewnątrz, dwustronna etykieta wymienna na grzbiecie, otwór na grzbiecie na palec, dwa otwory na przedniej stronie, metalowe okucia na dolnych krawędziach, różne kolory</t>
  </si>
  <si>
    <t>65.</t>
  </si>
  <si>
    <t>Folia do laminowania na gorąco, A4, grubość min. 100 mic, op. 100 szt.</t>
  </si>
  <si>
    <t>rolka</t>
  </si>
  <si>
    <t>Papier ozdobny A4 do druku laserowego, białość CIE min. 161, gładki, satynowany, gramatura 160 g/m2, op. 250 arkuszy</t>
  </si>
  <si>
    <t>Papier ozdobny A4, beżowy, gładki, satynowany, gramatura 160 g/m2, op. 250 arkuszy</t>
  </si>
  <si>
    <t>66.</t>
  </si>
  <si>
    <t>67.</t>
  </si>
  <si>
    <t>68.</t>
  </si>
  <si>
    <t>69.</t>
  </si>
  <si>
    <t>70.</t>
  </si>
  <si>
    <t>71.</t>
  </si>
  <si>
    <t>73.</t>
  </si>
  <si>
    <t>76.</t>
  </si>
  <si>
    <t>Cienkopis kulkowy PILOT Green Tecpoint 5, czarny</t>
  </si>
  <si>
    <t>Długopis Corvina 51, grubość linii pisania 1 mm, zatyczka w kolorze wkładu, przezroczysta obudowa ABS, czarny</t>
  </si>
  <si>
    <t>77.</t>
  </si>
  <si>
    <t>78.</t>
  </si>
  <si>
    <t>79.</t>
  </si>
  <si>
    <t>Papier ozdobny do druku laserowego A4, kolor kremowy, dwustronnie metalizowany, gramatura 100 g/m2, op. 50 arkuszy</t>
  </si>
  <si>
    <t>80.</t>
  </si>
  <si>
    <t>Klip biurowy 32 mm/ 12 szt. w op.</t>
  </si>
  <si>
    <t xml:space="preserve">Skoroszyt tekturowy A4 oczkowy, pełny, wykonany z tektury o gramaturze min. 250 g/m2, wewnątrz metalowy wąs </t>
  </si>
  <si>
    <t>Bloczek samoprzylepny, wym. 76x76 mm, wykonany w 100% z surowców wtórnych, 100 kartek</t>
  </si>
  <si>
    <t>Cena brutto</t>
  </si>
  <si>
    <t>Ołówek drewniany HB Stabilo Othello, bez gumki</t>
  </si>
  <si>
    <t>Pojemnik kartonowy na czasopisma DONAU, wym. 320x255x100 mm</t>
  </si>
  <si>
    <t>Blok notatnikowy A4, 100 kartek w kratkę</t>
  </si>
  <si>
    <t>Blok notatnikowy A5, 100 kartek w kratkę</t>
  </si>
  <si>
    <t>Gumka do mazania Pentel</t>
  </si>
  <si>
    <t>Koperta C5 samoklejąca z paskiem, wym. 162x229 mm, biała, bez okna, op. 500 szt.</t>
  </si>
  <si>
    <t>82.</t>
  </si>
  <si>
    <t>83.</t>
  </si>
  <si>
    <t>84.</t>
  </si>
  <si>
    <t>85.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</si>
  <si>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</si>
  <si>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</si>
  <si>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</si>
  <si>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</si>
  <si>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</si>
  <si>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</si>
  <si>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</si>
  <si>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</si>
  <si>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</si>
  <si>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</si>
  <si>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</si>
  <si>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</si>
  <si>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</si>
  <si>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</si>
  <si>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</si>
  <si>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</si>
  <si>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105.</t>
  </si>
  <si>
    <t>106.</t>
  </si>
  <si>
    <t>107.</t>
  </si>
  <si>
    <t>108.</t>
  </si>
  <si>
    <t>109.</t>
  </si>
  <si>
    <t>111.</t>
  </si>
  <si>
    <t>112.</t>
  </si>
  <si>
    <t>113.</t>
  </si>
  <si>
    <t>114.</t>
  </si>
  <si>
    <t>115.</t>
  </si>
  <si>
    <t>Spinacz metalowy okrągły 50 mm, galwanizowany, wygięty nosek, op. 100 szt.</t>
  </si>
  <si>
    <t>116.</t>
  </si>
  <si>
    <t>117.</t>
  </si>
  <si>
    <t>118.</t>
  </si>
  <si>
    <t>Długopis Corvina 51, grubość linii pisania 1 mm, zatyczka w kolorze wkładu, przezroczysta obudowa ABS, zielony</t>
  </si>
  <si>
    <t>Kropki samoklejące, dwustronne, niepozostawiające plam, bezbarwne, do przyklejania małych obiektów takich jak pompony, ruchome oczy, klejnoty, 10 mm, op. 100 szt.</t>
  </si>
  <si>
    <t>Liniał 15 cm plastik</t>
  </si>
  <si>
    <t>Liniał 30 cm plastik</t>
  </si>
  <si>
    <t>Taśma samoprzylepna biurowa, krystalicznie przezroczysta, odporna na starzenie, wymiary: szer. ok. 19 mm, dł. ok. 33 m, klej bez rozpuszczalników, niewidoczna na kserowanych dokumentach</t>
  </si>
  <si>
    <t>81.</t>
  </si>
  <si>
    <t>119.</t>
  </si>
  <si>
    <t>120.</t>
  </si>
  <si>
    <t>Poduszka do stempli prostokątna z zamknięciem</t>
  </si>
  <si>
    <t>57.</t>
  </si>
  <si>
    <t>121.</t>
  </si>
  <si>
    <t>Tusz do pieczątek ręcznych i samotuszujących z gumową lub polimerową płytką stemplującą, nakrętka w kolorze tuszu, końcówka ułatwiająca nasączenie poduszek, bezolejowy, pojemność 25 ml, czarny</t>
  </si>
  <si>
    <t>Długopis Flexi, końcówka 0,7 mm, czarny</t>
  </si>
  <si>
    <t>Długopis Flexi, końcówka 0,7 mm, niebieski</t>
  </si>
  <si>
    <t>Pojemnik tekturowy brązowy, 
wym. 278x195x147 mm</t>
  </si>
  <si>
    <t>Półka na dokumenty, dymna, np. Ofcio</t>
  </si>
  <si>
    <t>Rysiki do ołówka, wym. 0,5x60 mm, 12 grafitów w op.</t>
  </si>
  <si>
    <t>Wartość jednostkowa netto</t>
  </si>
  <si>
    <t>Blok do flipcharta, wym. 64x100 cm, gładki, np. Interdruk, 50 kart w op.</t>
  </si>
  <si>
    <t>Cienkopis Uni-ball Micro Mitsubishi Pencil, czerwony</t>
  </si>
  <si>
    <t>Deska/ podkładka A4 z klipem, zamykana, sztywna, przednia i tylna okładka wykonana z folii PVC, mix kolorów</t>
  </si>
  <si>
    <t>Długopis na sprężynce, np. Office Products, stojący, podstawa przyklejana do powierzchni biurka, niebieski</t>
  </si>
  <si>
    <t>Foliopis permanentny, wodoodporny, grubość 0,4-0,6 mm, do pisania na folii, płytach CD, czarny, np. Rystor</t>
  </si>
  <si>
    <t>Klips archiwizacyjny, zaczepiany, 100 mm, biały, 100 szt. w op., 0089701X Fellowes</t>
  </si>
  <si>
    <t>Koperta z zabezpieczeniem powietrznym 16/F 235x350 mm (bąbelkowa) biała, op. 25 szt.</t>
  </si>
  <si>
    <t>Koperta z zabezpieczeniem powietrznym D14 195x270 mm (bąbelkowa) biała, op. 25 szt.</t>
  </si>
  <si>
    <t>Koperta brąz C4 HK, op. 25 szt.</t>
  </si>
  <si>
    <t>Koperta brąz C5 HK, op. 100 szt.</t>
  </si>
  <si>
    <t>Koszulka na płyty CD/DVD, z folii groszkowej w kształcie koperty, boczna perforacja umożliwiająca wpięcie do klasera CD lub segregatora, op. 10 szt.</t>
  </si>
  <si>
    <t>Pinezki do tablic korkowych, dł. ostrza: 11 mm, dł. całkowita: 23 mm, mix kolorów, op. 50 szt.</t>
  </si>
  <si>
    <t>Skoroszyt zawieszany A4 tekturowy Barbara 1/1, wykonany z białego kartonu 250 g/m2, op. 50 szt.</t>
  </si>
  <si>
    <t>Taśma dwustronna, wym. 38 mm x 25 m, np. Eurotape Pro</t>
  </si>
  <si>
    <t>Teczka skrzydłowa A4 z gumką, wykonana z twardej tektury o grubości 2 mm, jednostronnie barwiona, pokryta folią polipropylenową, szerokość grzbietu 2 cm, wyklejka papierowa, np. Vaupe 310, niebieska</t>
  </si>
  <si>
    <t>Wąs skoroszytowy dziurkowany, mix kolorów, op. 25 szt., np. Durable</t>
  </si>
  <si>
    <t>72.</t>
  </si>
  <si>
    <t>Opis przedmiotu zamówienia</t>
  </si>
  <si>
    <t xml:space="preserve">Papier kserograficzny A4 80 g/m2, min. 153 CIE, ryza 500 arkuszy </t>
  </si>
  <si>
    <t>Koperta DL samoklejąca z paskiem, wymiary 110x220 mm, biała, okno lewe, op. 1000 szt.</t>
  </si>
  <si>
    <t>35.</t>
  </si>
  <si>
    <t>55.</t>
  </si>
  <si>
    <t>103.</t>
  </si>
  <si>
    <t>104.</t>
  </si>
  <si>
    <t>Płyty DVD</t>
  </si>
  <si>
    <t>Spinacz metalowy okrągły 28 mm, galwanizowany, wygięty nosek, op. 100 szt.</t>
  </si>
  <si>
    <t>122.</t>
  </si>
  <si>
    <t>Koperta C4, samoklejąca z paskiem, biała, wym. 229x324 mm, okno prawe, op. 250 szt.</t>
  </si>
  <si>
    <t>Koperta C6 SK, biała, okno prawe, op. 1000 szt.</t>
  </si>
  <si>
    <t>Ofertówka A5, zgrzewana na lewym boku i dolnej krawędzi, wykonana z przezroczystej folii grubości 200 mikronów, op. 25 szt.</t>
  </si>
  <si>
    <t>Taśma samoprzylepna, pakowa, akrylowa, wykonana z cienkiej folii, transparentna, wym. 48 mm x 50 mm, np. Eurotape Basic</t>
  </si>
  <si>
    <t>123.</t>
  </si>
  <si>
    <t>124.</t>
  </si>
  <si>
    <t>125.</t>
  </si>
  <si>
    <t>86.</t>
  </si>
  <si>
    <t>Karton/ pudło archiwizacyjne białe Esselte, wym. ok. 245x10x345 mm</t>
  </si>
  <si>
    <t>Organizer na biurko, np. Q-CONNECT Office Set, z przegródkami, metalowy czarny, wym. ok. 205x103x98 mm</t>
  </si>
  <si>
    <t>Rozszywacz np. Idest</t>
  </si>
  <si>
    <t>Zwilżacz glicerynowy do palców 20 ml, np. Office Products</t>
  </si>
  <si>
    <t>Rolka termiczna, wym. 57 mm x 15 m, op. 10 szt.</t>
  </si>
  <si>
    <t>Koszulka do segregatora A4 Bantex, krystaliczna, przezroczysta, op. 100 szt, wykonana z folii o grubości min. 45 mikronów, otwór u góry</t>
  </si>
  <si>
    <t>Skalówka 30 cm, 1:100 - 1:500 Maped</t>
  </si>
  <si>
    <t>Korektor w taśmie Tipp-Ex Twist Micro Tape 5mm x 8m</t>
  </si>
  <si>
    <t>Płyty CD</t>
  </si>
  <si>
    <t>74.</t>
  </si>
  <si>
    <t>75.</t>
  </si>
  <si>
    <t>126.</t>
  </si>
  <si>
    <t>127.</t>
  </si>
  <si>
    <t>128.</t>
  </si>
  <si>
    <t>129.</t>
  </si>
  <si>
    <t>130.</t>
  </si>
  <si>
    <t>131.</t>
  </si>
  <si>
    <t>Zakreślacz fluorescencyjny z tuszem na bazie wody, intensywny nieblaknący kolor, ścięta końcówka, szerokość linii od 2-5 mm, do wszystkich rodzajów papieru, czerwony</t>
  </si>
  <si>
    <t>Cienkopis kulkowy Pentel Energel BLN75, grubość końcówki 0,5 mm, zielony</t>
  </si>
  <si>
    <t>Cienkopis kulkowy Pentel Energel BLN75, grubość końcówki 0,5 mm, czerwony</t>
  </si>
  <si>
    <t>Cienkopis kulkowy Pentel Energel BLN77, grubość końcówki 0,7 mm, niebieski</t>
  </si>
  <si>
    <t>Klip biurowy 25 mm/ 12 szt. w op.</t>
  </si>
  <si>
    <t>Koperta DL samoklejąca z paskiem, wymiary 110x220 mm, biała, okno prawe, op. 1000 szt.</t>
  </si>
  <si>
    <t>Koperta brąz C4 HK, rozszerzana, op. 25 szt.</t>
  </si>
  <si>
    <t>Papier pakowy w rolce, brązowy 100cm x 50m</t>
  </si>
  <si>
    <t>Naboje do pióra Parker z atramentem Quink niebieskie wymiary: 80 x 37, op. 5 szt.</t>
  </si>
  <si>
    <t>Sznurek jutowy, 100g, grubość 1 mm</t>
  </si>
  <si>
    <t>Wkład quink flow niebieski do długopisu kulkowego Parker, wym. 165 x 59</t>
  </si>
  <si>
    <t>Segregator A4/35, z mechanizmem dźwigniowym z precyzyjnie dociskającymi szczękami, wykonany z kartonu pokrytego folią polipropylenową na zewnątrz, dwustronna etykieta wymienna na grzbiecie, otwór na grzbiecie na palec, dwa otwory na przedniej stronie, metalowe okucia na dolnych krawędziach, różne kolory</t>
  </si>
  <si>
    <t>13.</t>
  </si>
  <si>
    <t>110.</t>
  </si>
  <si>
    <t>132.</t>
  </si>
  <si>
    <t>133.</t>
  </si>
  <si>
    <t>134.</t>
  </si>
  <si>
    <t>135.</t>
  </si>
  <si>
    <t>Długopis żelowy UNI-BALL Signo UMN-207, niebieski</t>
  </si>
  <si>
    <t>Długopis żelowy UNI-BALL Signo UMN-207, czerwony</t>
  </si>
  <si>
    <t>Długopis żelowy UNI-BALL Signo UMN-207, zielony</t>
  </si>
  <si>
    <t>136.</t>
  </si>
  <si>
    <t>137.</t>
  </si>
  <si>
    <t>138.</t>
  </si>
  <si>
    <t>139.</t>
  </si>
  <si>
    <t>140.</t>
  </si>
  <si>
    <t>Cienkopis Stabilo Point 88, czerwony, op. 10 szt.</t>
  </si>
  <si>
    <t>Cienkopis Stabilo Point 88, zielony, op. 10 szt.</t>
  </si>
  <si>
    <t>Cienkopis Stabilo Point 88, czarny, op. 10 szt.</t>
  </si>
  <si>
    <t>Cienkopis kulkowy Pentel Energel BLN75, grubość końcówki 0,5 mm, niebieski</t>
  </si>
  <si>
    <t>Długopis Pentel K77-C, niebieski</t>
  </si>
  <si>
    <t>Etykiety samoprzylepne Ofcio uniwersalne A4, do drukarek atramentowych laserowych i ksero, op. 100 sztuk</t>
  </si>
  <si>
    <t>Folia celofanowa, transparentna do pakowania, wym. 100 cm x 70 cm, 50 szt. w rolce</t>
  </si>
  <si>
    <t>Karton/ pudło archiwizacyjne białe Esselte, wym. ok. 245x150x345 mm</t>
  </si>
  <si>
    <t>Karton/ pudło archiwizacyje białe Estelle, 
wym. ok. 250x80x352 mm</t>
  </si>
  <si>
    <t>Koperta C5 samoklejąca z paskiem, wym. 162x229 mm, biała, okno prawe op. 500 szt.</t>
  </si>
  <si>
    <t>Koperta C4 HK z rozszerzanym dnem i bokami, biała, bez okna, op. 25 szt.</t>
  </si>
  <si>
    <t>Koperta z rozszerzanymi bokami i dnem SDS -200, wym. 255x390x40 mm, bez okna, op. 10 szt.</t>
  </si>
  <si>
    <t>Koszulka do segregatora A5 Bantex, krystaliczna, przezroczysta, wykonana z folii o grubości min. 45 mikronów, otwór u góry, op. 100 szt.</t>
  </si>
  <si>
    <t>Kostka  kolorowa do notowania 7,6x7,6 cm, klejona, z paskiem do wielokrotnego przyklejania i odklejania</t>
  </si>
  <si>
    <t>Przekładki kartonowe 1/3, mix kolorów, np. Ofcio, op. 100 szt.</t>
  </si>
  <si>
    <t xml:space="preserve">Teczka do podpisu Barbara, zielona, 20 przegródek w kolorze białym z otworami pozwalającymi sprawdzić zawartość, wykonana z kartonu, zewnątrz powleczona tworzywem o skórzanej fakturze, grzbiet harmonijkowy </t>
  </si>
  <si>
    <t xml:space="preserve">Teczka do podpisu Barbara, czarna, 10 przegródek w kolorze białym z otworami pozwalającymi sprawdzić zawartość, wykonana z kartonu, zewnątrz powleczona tworzywem o skórzanej fakturze, grzbiet harmonijkowy </t>
  </si>
  <si>
    <t>Tusz do pieczątek metalowych na bazie oleju, butelka wyposażona w praktyczny dozownik ułatwiający tuszowanie poduszek, pojemność 25 ml, czerwony</t>
  </si>
  <si>
    <t>Wklad do cienkopisu kulkowego Pilot Green Tecpoint 5, BXS-V5RT-B, czarny</t>
  </si>
  <si>
    <t>Wklad do cienkopisu kulkowego Pilot Green Tecpoint 6, BXS-V5RT-L, niebieski</t>
  </si>
  <si>
    <t>Zakładki indeksujące, samoprzylepne, ok. 45x12 mm, zestaw w 5 kolorach, min. 25 szt. w każdym kolorze, wykonane z folii w kształcie strzałki</t>
  </si>
  <si>
    <t>Baterie AA, 6 szt. w opakowaniu</t>
  </si>
  <si>
    <t>Deska/ podkładka A5 z klipem, zamykana, sztywna, przednia i tylna okładka wykonana z folii PVC, mix kolorów</t>
  </si>
  <si>
    <t>Segregator A4/50, z mechanizmem dźwigniowym z precyzyjnie dociskającymi szczękami, wykonany z kartonu pokrytego folią polipropylenową na zewnątrz, dwustronna etykieta wymienna na grzbiecie, otwór na grzbiecie na palec, dwa otwory na przedniej stronie, metalowe okucia na dolnych krawędziach, różne kolory</t>
  </si>
  <si>
    <t>szpulka</t>
  </si>
  <si>
    <t>141.</t>
  </si>
  <si>
    <t>142.</t>
  </si>
  <si>
    <t>143.</t>
  </si>
  <si>
    <t>144.</t>
  </si>
  <si>
    <t>145.</t>
  </si>
  <si>
    <t>Datownik samotuszujący, wersja cyfrowa (dzień - miesiąc - rok) 4 mm</t>
  </si>
  <si>
    <t>Podkładka pod nadgarstek Fellowes Crystal</t>
  </si>
  <si>
    <t>Podstawka pod monitor Fellowes Smart Suites</t>
  </si>
  <si>
    <t xml:space="preserve">Podpórka pod plecy Fellowes siatkowa Office Suites </t>
  </si>
  <si>
    <t>146.</t>
  </si>
  <si>
    <t>147.</t>
  </si>
  <si>
    <t>148.</t>
  </si>
  <si>
    <t>149.</t>
  </si>
  <si>
    <t>PILOT</t>
  </si>
  <si>
    <t>Stabilo Point</t>
  </si>
  <si>
    <t>Uni-ball</t>
  </si>
  <si>
    <t>Pentel</t>
  </si>
  <si>
    <t>Ofcio</t>
  </si>
  <si>
    <t>Scotch</t>
  </si>
  <si>
    <t>Fellowes</t>
  </si>
  <si>
    <t>Maped</t>
  </si>
  <si>
    <t>Leitz</t>
  </si>
  <si>
    <t>Bloczek samoprzylepny w linie 101x150 mm, 100 kartek</t>
  </si>
  <si>
    <t>Flexi</t>
  </si>
  <si>
    <t>Corvina</t>
  </si>
  <si>
    <t>Eleven</t>
  </si>
  <si>
    <t xml:space="preserve">Kalkulator Eleven SDC-868L, zasilanie bateryjno-słoneczne, 4 pamięci </t>
  </si>
  <si>
    <t>Esselte</t>
  </si>
  <si>
    <t>Glue Stick</t>
  </si>
  <si>
    <t>Tipp-Ex</t>
  </si>
  <si>
    <t>Bantex</t>
  </si>
  <si>
    <t>Parker</t>
  </si>
  <si>
    <t>Stabilo</t>
  </si>
  <si>
    <t>Podnóżek Fellowes, Microban Office Suites</t>
  </si>
  <si>
    <t>DONAU</t>
  </si>
  <si>
    <t>Poduszka do stempli metalowych, okrągła fi 95, w plastikowej obudowie z dekielkiem</t>
  </si>
  <si>
    <t>Taśma bawełniana 5 mm do archiwizacji akt, szpulka 100mb, biała, ph neutralne, splot jedełkowy</t>
  </si>
  <si>
    <t>Taśma mleczna biurowa invisible, wym. 19 mm x 33 m</t>
  </si>
  <si>
    <t>Teczka tekturowa archiwalna Carta Guardia, bezkwasowa, wiązana, biała, z trzema wewnętrznymi klapami, dla formatu A4, Ph&gt;7,5; wymiary 320x250x35 mm, gramatura 300 g/m</t>
  </si>
  <si>
    <t>Carta Guardia</t>
  </si>
  <si>
    <t>Barbara</t>
  </si>
  <si>
    <t>Tusz do pieczątek flashowych, czerwony, np. Colop EOS, 25 ml</t>
  </si>
  <si>
    <t>Artykuły biurowe na potrzeby Starostwa Powiatowego w Nakle nad Notecią, ul. gen. H. Dąbrowskiego 54, 89-100 Nakło nad Notecią - 2026 r.</t>
  </si>
  <si>
    <t>Etykiety termiczne o rozmiarach 50x25 mm do drukarki Zebra ZD220, 1 rolka = 2000 szt.</t>
  </si>
  <si>
    <t>Karton/ papier A4 ozdobny 220g/m2 dwustronnie metalizowany, gładki, kolor kremowy, op. 20 arkuszy</t>
  </si>
  <si>
    <t>Karton/ papier A4 ozdobny 220g/m2 dwustronnie metalizowany, gładki, kolor różany, op. 20 arkuszy</t>
  </si>
  <si>
    <t>Karton/ papier A4 ozdobny 220g/m2 dwustronnie metalizowany, gładki, kolor błękitny, op. 20 arkuszy</t>
  </si>
  <si>
    <t>Karton/ papier A4 ozdobny 160g/m2 dwustronnie metalizowany, gładki, kolor kremowy, op. 50 arkuszy</t>
  </si>
  <si>
    <t>Papier ozdobny do pakowania 57 cm x 2 m kolorowy, gładki, bez wzoru</t>
  </si>
  <si>
    <t>Teczka A4 kartonowa o gramaturze 250 g /m2, zamykana na czarną gumkę wzdłuż długiego boku, posiadająca trzy wewnętrzne klapki zabezpieczające dokumenty przed wypadnięciem, grzbiet ok. 2 mm, np. Vaupe 302, niebieska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</si>
</sst>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1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81">
    <xf numFmtId="0" fontId="0" fillId="0" borderId="0" xfId="0"/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0" xfId="0" applyFont="1"/>
    <xf numFmtId="164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2" fontId="5" fillId="0" borderId="1" xfId="0" applyNumberFormat="1" applyFont="1" applyBorder="1"/>
    <xf numFmtId="3" fontId="2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16" fillId="0" borderId="3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0" fontId="24" fillId="0" borderId="0" xfId="0" applyFont="1"/>
    <xf numFmtId="0" fontId="25" fillId="0" borderId="6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2" fontId="25" fillId="0" borderId="1" xfId="0" applyNumberFormat="1" applyFont="1" applyBorder="1" applyAlignment="1">
      <alignment horizontal="center" vertical="center" wrapText="1"/>
    </xf>
    <xf numFmtId="0" fontId="27" fillId="0" borderId="7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2" fontId="27" fillId="0" borderId="5" xfId="0" applyNumberFormat="1" applyFont="1" applyBorder="1" applyAlignment="1">
      <alignment horizontal="center" vertical="center" wrapText="1"/>
    </xf>
    <xf numFmtId="0" fontId="29" fillId="0" borderId="3" xfId="0" applyFont="1" applyBorder="1" applyAlignment="1">
      <alignment vertical="center" wrapText="1"/>
    </xf>
    <xf numFmtId="0" fontId="29" fillId="0" borderId="6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2" fontId="29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/>
    </xf>
    <xf numFmtId="2" fontId="3" fillId="0" borderId="3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2" fillId="0" borderId="0" xfId="0" applyFont="1" applyAlignment="1">
      <alignment wrapText="1"/>
    </xf>
    <xf numFmtId="0" fontId="16" fillId="0" borderId="1" xfId="0" applyFont="1" applyBorder="1" applyAlignment="1">
      <alignment vertical="center" wrapText="1"/>
    </xf>
  </cellXfs>
  <cellStyles count="1">
    <cellStyle name="Normalny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2" formatCode="0.0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64" formatCode="#,##0.00\ &quot;zł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3:I152" totalsRowShown="0" headerRowDxfId="12" dataDxfId="10" headerRowBorderDxfId="11" tableBorderDxfId="9" totalsRowBorderDxfId="8">
  <autoFilter ref="B3:I152" xr:uid="{00000000-0009-0000-0100-000001000000}"/>
  <tableColumns count="8">
    <tableColumn id="1" xr3:uid="{00000000-0010-0000-0000-000001000000}" name="Opis przedmiotu zamówienia" dataDxfId="7"/>
    <tableColumn id="4" xr3:uid="{00000000-0010-0000-0000-000004000000}" name="Nazwa zaoferowanego produktu" dataDxfId="6"/>
    <tableColumn id="2" xr3:uid="{00000000-0010-0000-0000-000002000000}" name="Jedn." dataDxfId="5"/>
    <tableColumn id="3" xr3:uid="{00000000-0010-0000-0000-000003000000}" name="Ilość całkowita" dataDxfId="4"/>
    <tableColumn id="5" xr3:uid="{00000000-0010-0000-0000-000005000000}" name="Wartość jednostkowa netto" dataDxfId="3"/>
    <tableColumn id="6" xr3:uid="{00000000-0010-0000-0000-000006000000}" name="Wartość netto" dataDxfId="2">
      <calculatedColumnFormula>Tabela1[[#This Row],[Wartość jednostkowa netto]]*Tabela1[[#This Row],[Ilość całkowita]]</calculatedColumnFormula>
    </tableColumn>
    <tableColumn id="7" xr3:uid="{00000000-0010-0000-0000-000007000000}" name="Podatek VAT 23 %" dataDxfId="1">
      <calculatedColumnFormula>Tabela1[[#This Row],[Wartość netto]]*23/100</calculatedColumnFormula>
    </tableColumn>
    <tableColumn id="8" xr3:uid="{00000000-0010-0000-0000-000008000000}" name="Cena brutto" dataDxfId="0">
      <calculatedColumnFormula>Tabela1[[#This Row],[Ilość całkowita]]*Tabela1[[#This Row],[Wartość jednostkowa netto]]+Tabela1[[#This Row],[Podatek VAT 23 %]]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1"/>
  <sheetViews>
    <sheetView tabSelected="1" workbookViewId="0">
      <selection activeCell="C129" sqref="C129"/>
    </sheetView>
  </sheetViews>
  <sheetFormatPr defaultRowHeight="15" x14ac:dyDescent="0.25"/>
  <cols>
    <col min="1" max="1" width="5" customWidth="1"/>
    <col min="2" max="2" width="42" customWidth="1"/>
    <col min="3" max="3" width="23" customWidth="1"/>
    <col min="4" max="5" width="8.85546875" style="6" customWidth="1"/>
    <col min="6" max="7" width="8.7109375" customWidth="1"/>
    <col min="8" max="8" width="12.28515625" customWidth="1"/>
    <col min="9" max="9" width="11.28515625" customWidth="1"/>
    <col min="10" max="10" width="10.28515625" customWidth="1"/>
    <col min="11" max="11" width="12.140625" customWidth="1"/>
  </cols>
  <sheetData>
    <row r="1" spans="1:16" ht="31.5" customHeight="1" x14ac:dyDescent="0.25">
      <c r="A1" s="79" t="s">
        <v>329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6" x14ac:dyDescent="0.25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ht="63" x14ac:dyDescent="0.25">
      <c r="A3" s="4" t="s">
        <v>0</v>
      </c>
      <c r="B3" s="1" t="s">
        <v>201</v>
      </c>
      <c r="C3" s="1" t="s">
        <v>58</v>
      </c>
      <c r="D3" s="13" t="s">
        <v>1</v>
      </c>
      <c r="E3" s="13" t="s">
        <v>82</v>
      </c>
      <c r="F3" s="40" t="s">
        <v>183</v>
      </c>
      <c r="G3" s="7" t="s">
        <v>56</v>
      </c>
      <c r="H3" s="7" t="s">
        <v>57</v>
      </c>
      <c r="I3" s="40" t="s">
        <v>125</v>
      </c>
    </row>
    <row r="4" spans="1:16" ht="45" customHeight="1" x14ac:dyDescent="0.25">
      <c r="A4" s="3" t="s">
        <v>2</v>
      </c>
      <c r="B4" s="2" t="s">
        <v>65</v>
      </c>
      <c r="C4" s="10"/>
      <c r="D4" s="3" t="s">
        <v>12</v>
      </c>
      <c r="E4" s="3">
        <v>100</v>
      </c>
      <c r="F4" s="14">
        <v>0</v>
      </c>
      <c r="G4" s="31">
        <f>Tabela1[[#This Row],[Wartość jednostkowa netto]]*Tabela1[[#This Row],[Ilość całkowita]]</f>
        <v>0</v>
      </c>
      <c r="H4" s="31">
        <f>Tabela1[[#This Row],[Wartość netto]]*23/100</f>
        <v>0</v>
      </c>
      <c r="I4" s="31">
        <f>Tabela1[[#This Row],[Ilość całkowita]]*Tabela1[[#This Row],[Wartość jednostkowa netto]]+Tabela1[[#This Row],[Podatek VAT 23 %]]</f>
        <v>0</v>
      </c>
    </row>
    <row r="5" spans="1:16" ht="47.25" customHeight="1" x14ac:dyDescent="0.25">
      <c r="A5" s="3" t="s">
        <v>4</v>
      </c>
      <c r="B5" s="2" t="s">
        <v>124</v>
      </c>
      <c r="C5" s="10"/>
      <c r="D5" s="11" t="s">
        <v>3</v>
      </c>
      <c r="E5" s="11">
        <v>300</v>
      </c>
      <c r="F5" s="14">
        <v>0</v>
      </c>
      <c r="G5" s="31">
        <f>Tabela1[[#This Row],[Wartość jednostkowa netto]]*Tabela1[[#This Row],[Ilość całkowita]]</f>
        <v>0</v>
      </c>
      <c r="H5" s="31">
        <f>Tabela1[[#This Row],[Wartość netto]]*23/100</f>
        <v>0</v>
      </c>
      <c r="I5" s="31">
        <f>Tabela1[[#This Row],[Ilość całkowita]]*Tabela1[[#This Row],[Wartość jednostkowa netto]]+Tabela1[[#This Row],[Podatek VAT 23 %]]</f>
        <v>0</v>
      </c>
    </row>
    <row r="6" spans="1:16" ht="47.25" customHeight="1" x14ac:dyDescent="0.25">
      <c r="A6" s="3" t="s">
        <v>5</v>
      </c>
      <c r="B6" s="65" t="s">
        <v>309</v>
      </c>
      <c r="C6" s="66"/>
      <c r="D6" s="67" t="s">
        <v>3</v>
      </c>
      <c r="E6" s="67">
        <v>10</v>
      </c>
      <c r="F6" s="68">
        <v>0</v>
      </c>
      <c r="G6" s="69">
        <f>Tabela1[[#This Row],[Wartość jednostkowa netto]]*Tabela1[[#This Row],[Ilość całkowita]]</f>
        <v>0</v>
      </c>
      <c r="H6" s="69">
        <f>Tabela1[[#This Row],[Wartość netto]]*23/100</f>
        <v>0</v>
      </c>
      <c r="I6" s="69">
        <f>Tabela1[[#This Row],[Ilość całkowita]]*Tabela1[[#This Row],[Wartość jednostkowa netto]]+Tabela1[[#This Row],[Podatek VAT 23 %]]</f>
        <v>0</v>
      </c>
    </row>
    <row r="7" spans="1:16" ht="28.9" customHeight="1" x14ac:dyDescent="0.25">
      <c r="A7" s="3" t="s">
        <v>6</v>
      </c>
      <c r="B7" s="65" t="s">
        <v>283</v>
      </c>
      <c r="C7" s="66"/>
      <c r="D7" s="67" t="s">
        <v>12</v>
      </c>
      <c r="E7" s="67">
        <v>5</v>
      </c>
      <c r="F7" s="68">
        <v>0</v>
      </c>
      <c r="G7" s="69">
        <f>Tabela1[[#This Row],[Wartość jednostkowa netto]]*Tabela1[[#This Row],[Ilość całkowita]]</f>
        <v>0</v>
      </c>
      <c r="H7" s="69">
        <f>Tabela1[[#This Row],[Wartość netto]]*23/100</f>
        <v>0</v>
      </c>
      <c r="I7" s="69">
        <f>Tabela1[[#This Row],[Ilość całkowita]]*Tabela1[[#This Row],[Wartość jednostkowa netto]]+Tabela1[[#This Row],[Podatek VAT 23 %]]</f>
        <v>0</v>
      </c>
    </row>
    <row r="8" spans="1:16" ht="29.45" customHeight="1" x14ac:dyDescent="0.25">
      <c r="A8" s="3" t="s">
        <v>7</v>
      </c>
      <c r="B8" s="2" t="s">
        <v>128</v>
      </c>
      <c r="C8" s="44"/>
      <c r="D8" s="45" t="s">
        <v>3</v>
      </c>
      <c r="E8" s="45">
        <v>10</v>
      </c>
      <c r="F8" s="46">
        <v>0</v>
      </c>
      <c r="G8" s="47">
        <f>Tabela1[[#This Row],[Wartość jednostkowa netto]]*Tabela1[[#This Row],[Ilość całkowita]]</f>
        <v>0</v>
      </c>
      <c r="H8" s="47">
        <f>Tabela1[[#This Row],[Wartość netto]]*23/100</f>
        <v>0</v>
      </c>
      <c r="I8" s="47">
        <f>Tabela1[[#This Row],[Ilość całkowita]]*Tabela1[[#This Row],[Wartość jednostkowa netto]]+Tabela1[[#This Row],[Podatek VAT 23 %]]</f>
        <v>0</v>
      </c>
    </row>
    <row r="9" spans="1:16" ht="30" customHeight="1" x14ac:dyDescent="0.25">
      <c r="A9" s="3" t="s">
        <v>8</v>
      </c>
      <c r="B9" s="43" t="s">
        <v>129</v>
      </c>
      <c r="C9" s="44"/>
      <c r="D9" s="45" t="s">
        <v>3</v>
      </c>
      <c r="E9" s="45">
        <v>10</v>
      </c>
      <c r="F9" s="46">
        <v>0</v>
      </c>
      <c r="G9" s="47">
        <f>Tabela1[[#This Row],[Wartość jednostkowa netto]]*Tabela1[[#This Row],[Ilość całkowita]]</f>
        <v>0</v>
      </c>
      <c r="H9" s="47">
        <f>Tabela1[[#This Row],[Wartość netto]]*23/100</f>
        <v>0</v>
      </c>
      <c r="I9" s="47">
        <f>Tabela1[[#This Row],[Ilość całkowita]]*Tabela1[[#This Row],[Wartość jednostkowa netto]]+Tabela1[[#This Row],[Podatek VAT 23 %]]</f>
        <v>0</v>
      </c>
    </row>
    <row r="10" spans="1:16" ht="36" customHeight="1" x14ac:dyDescent="0.25">
      <c r="A10" s="3" t="s">
        <v>9</v>
      </c>
      <c r="B10" s="2" t="s">
        <v>184</v>
      </c>
      <c r="C10" s="44"/>
      <c r="D10" s="45" t="s">
        <v>12</v>
      </c>
      <c r="E10" s="45">
        <v>2</v>
      </c>
      <c r="F10" s="14">
        <v>0</v>
      </c>
      <c r="G10" s="47">
        <f>Tabela1[[#This Row],[Wartość jednostkowa netto]]*Tabela1[[#This Row],[Ilość całkowita]]</f>
        <v>0</v>
      </c>
      <c r="H10" s="47">
        <f>Tabela1[[#This Row],[Wartość netto]]*23/100</f>
        <v>0</v>
      </c>
      <c r="I10" s="47">
        <f>Tabela1[[#This Row],[Ilość całkowita]]*Tabela1[[#This Row],[Wartość jednostkowa netto]]+Tabela1[[#This Row],[Podatek VAT 23 %]]</f>
        <v>0</v>
      </c>
    </row>
    <row r="11" spans="1:16" ht="36" customHeight="1" x14ac:dyDescent="0.25">
      <c r="A11" s="3" t="s">
        <v>10</v>
      </c>
      <c r="B11" s="2" t="s">
        <v>66</v>
      </c>
      <c r="C11" s="10" t="s">
        <v>300</v>
      </c>
      <c r="D11" s="11" t="s">
        <v>3</v>
      </c>
      <c r="E11" s="11">
        <v>100</v>
      </c>
      <c r="F11" s="14">
        <v>0</v>
      </c>
      <c r="G11" s="31">
        <f>Tabela1[[#This Row],[Wartość jednostkowa netto]]*Tabela1[[#This Row],[Ilość całkowita]]</f>
        <v>0</v>
      </c>
      <c r="H11" s="31">
        <f>Tabela1[[#This Row],[Wartość netto]]*23/100</f>
        <v>0</v>
      </c>
      <c r="I11" s="31">
        <f>Tabela1[[#This Row],[Ilość całkowita]]*Tabela1[[#This Row],[Wartość jednostkowa netto]]+Tabela1[[#This Row],[Podatek VAT 23 %]]</f>
        <v>0</v>
      </c>
    </row>
    <row r="12" spans="1:16" ht="34.9" customHeight="1" x14ac:dyDescent="0.25">
      <c r="A12" s="3" t="s">
        <v>11</v>
      </c>
      <c r="B12" s="2" t="s">
        <v>115</v>
      </c>
      <c r="C12" s="10" t="s">
        <v>300</v>
      </c>
      <c r="D12" s="11" t="s">
        <v>3</v>
      </c>
      <c r="E12" s="11">
        <v>100</v>
      </c>
      <c r="F12" s="46">
        <v>0</v>
      </c>
      <c r="G12" s="33">
        <f>Tabela1[[#This Row],[Wartość jednostkowa netto]]*Tabela1[[#This Row],[Ilość całkowita]]</f>
        <v>0</v>
      </c>
      <c r="H12" s="33">
        <f>Tabela1[[#This Row],[Wartość netto]]*23/100</f>
        <v>0</v>
      </c>
      <c r="I12" s="33">
        <f>Tabela1[[#This Row],[Ilość całkowita]]*Tabela1[[#This Row],[Wartość jednostkowa netto]]+Tabela1[[#This Row],[Podatek VAT 23 %]]</f>
        <v>0</v>
      </c>
    </row>
    <row r="13" spans="1:16" ht="36" customHeight="1" x14ac:dyDescent="0.25">
      <c r="A13" s="3" t="s">
        <v>13</v>
      </c>
      <c r="B13" s="2" t="s">
        <v>262</v>
      </c>
      <c r="C13" s="10" t="s">
        <v>301</v>
      </c>
      <c r="D13" s="11" t="s">
        <v>12</v>
      </c>
      <c r="E13" s="45">
        <v>4</v>
      </c>
      <c r="F13" s="46">
        <v>0</v>
      </c>
      <c r="G13" s="47">
        <f>Tabela1[[#This Row],[Wartość jednostkowa netto]]*Tabela1[[#This Row],[Ilość całkowita]]</f>
        <v>0</v>
      </c>
      <c r="H13" s="47">
        <f>Tabela1[[#This Row],[Wartość netto]]*23/100</f>
        <v>0</v>
      </c>
      <c r="I13" s="47">
        <f>Tabela1[[#This Row],[Ilość całkowita]]*Tabela1[[#This Row],[Wartość jednostkowa netto]]+Tabela1[[#This Row],[Podatek VAT 23 %]]</f>
        <v>0</v>
      </c>
    </row>
    <row r="14" spans="1:16" ht="36" customHeight="1" x14ac:dyDescent="0.25">
      <c r="A14" s="3" t="s">
        <v>14</v>
      </c>
      <c r="B14" s="2" t="s">
        <v>263</v>
      </c>
      <c r="C14" s="10" t="s">
        <v>301</v>
      </c>
      <c r="D14" s="11" t="s">
        <v>12</v>
      </c>
      <c r="E14" s="45">
        <v>4</v>
      </c>
      <c r="F14" s="14">
        <v>0</v>
      </c>
      <c r="G14" s="47">
        <f>Tabela1[[#This Row],[Wartość jednostkowa netto]]*Tabela1[[#This Row],[Ilość całkowita]]</f>
        <v>0</v>
      </c>
      <c r="H14" s="47">
        <f>Tabela1[[#This Row],[Wartość netto]]*23/100</f>
        <v>0</v>
      </c>
      <c r="I14" s="47">
        <f>Tabela1[[#This Row],[Ilość całkowita]]*Tabela1[[#This Row],[Wartość jednostkowa netto]]+Tabela1[[#This Row],[Podatek VAT 23 %]]</f>
        <v>0</v>
      </c>
    </row>
    <row r="15" spans="1:16" ht="36" customHeight="1" x14ac:dyDescent="0.25">
      <c r="A15" s="3" t="s">
        <v>15</v>
      </c>
      <c r="B15" s="5" t="s">
        <v>264</v>
      </c>
      <c r="C15" s="12" t="s">
        <v>301</v>
      </c>
      <c r="D15" s="15" t="s">
        <v>12</v>
      </c>
      <c r="E15" s="15">
        <v>4</v>
      </c>
      <c r="F15" s="46">
        <v>0</v>
      </c>
      <c r="G15" s="41">
        <f>Tabela1[[#This Row],[Wartość jednostkowa netto]]*Tabela1[[#This Row],[Ilość całkowita]]</f>
        <v>0</v>
      </c>
      <c r="H15" s="41">
        <f>Tabela1[[#This Row],[Wartość netto]]*23/100</f>
        <v>0</v>
      </c>
      <c r="I15" s="41">
        <f>Tabela1[[#This Row],[Ilość całkowita]]*Tabela1[[#This Row],[Wartość jednostkowa netto]]+Tabela1[[#This Row],[Podatek VAT 23 %]]</f>
        <v>0</v>
      </c>
    </row>
    <row r="16" spans="1:16" ht="36" customHeight="1" x14ac:dyDescent="0.25">
      <c r="A16" s="3" t="s">
        <v>248</v>
      </c>
      <c r="B16" s="2" t="s">
        <v>185</v>
      </c>
      <c r="C16" s="10" t="s">
        <v>302</v>
      </c>
      <c r="D16" s="48" t="s">
        <v>3</v>
      </c>
      <c r="E16" s="48">
        <v>4</v>
      </c>
      <c r="F16" s="14">
        <v>0</v>
      </c>
      <c r="G16" s="49">
        <f>Tabela1[[#This Row],[Wartość jednostkowa netto]]*Tabela1[[#This Row],[Ilość całkowita]]</f>
        <v>0</v>
      </c>
      <c r="H16" s="49">
        <f>Tabela1[[#This Row],[Wartość netto]]*23/100</f>
        <v>0</v>
      </c>
      <c r="I16" s="49">
        <f>Tabela1[[#This Row],[Ilość całkowita]]*Tabela1[[#This Row],[Wartość jednostkowa netto]]+Tabela1[[#This Row],[Podatek VAT 23 %]]</f>
        <v>0</v>
      </c>
    </row>
    <row r="17" spans="1:9" ht="36" customHeight="1" x14ac:dyDescent="0.25">
      <c r="A17" s="3" t="s">
        <v>16</v>
      </c>
      <c r="B17" s="65" t="s">
        <v>265</v>
      </c>
      <c r="C17" s="66" t="s">
        <v>303</v>
      </c>
      <c r="D17" s="67" t="s">
        <v>3</v>
      </c>
      <c r="E17" s="67">
        <v>5</v>
      </c>
      <c r="F17" s="68">
        <v>0</v>
      </c>
      <c r="G17" s="69">
        <f>Tabela1[[#This Row],[Wartość jednostkowa netto]]*Tabela1[[#This Row],[Ilość całkowita]]</f>
        <v>0</v>
      </c>
      <c r="H17" s="69">
        <f>Tabela1[[#This Row],[Wartość netto]]*23/100</f>
        <v>0</v>
      </c>
      <c r="I17" s="69">
        <f>Tabela1[[#This Row],[Ilość całkowita]]*Tabela1[[#This Row],[Wartość jednostkowa netto]]+Tabela1[[#This Row],[Podatek VAT 23 %]]</f>
        <v>0</v>
      </c>
    </row>
    <row r="18" spans="1:9" ht="36" customHeight="1" x14ac:dyDescent="0.25">
      <c r="A18" s="3" t="s">
        <v>17</v>
      </c>
      <c r="B18" s="65" t="s">
        <v>238</v>
      </c>
      <c r="C18" s="66" t="s">
        <v>303</v>
      </c>
      <c r="D18" s="67" t="s">
        <v>3</v>
      </c>
      <c r="E18" s="67">
        <v>5</v>
      </c>
      <c r="F18" s="68">
        <v>0</v>
      </c>
      <c r="G18" s="69">
        <f>Tabela1[[#This Row],[Wartość jednostkowa netto]]*Tabela1[[#This Row],[Ilość całkowita]]</f>
        <v>0</v>
      </c>
      <c r="H18" s="69">
        <f>Tabela1[[#This Row],[Wartość netto]]*23/100</f>
        <v>0</v>
      </c>
      <c r="I18" s="69">
        <f>Tabela1[[#This Row],[Ilość całkowita]]*Tabela1[[#This Row],[Wartość jednostkowa netto]]+Tabela1[[#This Row],[Podatek VAT 23 %]]</f>
        <v>0</v>
      </c>
    </row>
    <row r="19" spans="1:9" ht="36" customHeight="1" x14ac:dyDescent="0.25">
      <c r="A19" s="3" t="s">
        <v>18</v>
      </c>
      <c r="B19" s="65" t="s">
        <v>237</v>
      </c>
      <c r="C19" s="66" t="s">
        <v>303</v>
      </c>
      <c r="D19" s="67" t="s">
        <v>3</v>
      </c>
      <c r="E19" s="67">
        <v>5</v>
      </c>
      <c r="F19" s="68">
        <v>0</v>
      </c>
      <c r="G19" s="69">
        <f>Tabela1[[#This Row],[Wartość jednostkowa netto]]*Tabela1[[#This Row],[Ilość całkowita]]</f>
        <v>0</v>
      </c>
      <c r="H19" s="69">
        <f>Tabela1[[#This Row],[Wartość netto]]*23/100</f>
        <v>0</v>
      </c>
      <c r="I19" s="69">
        <f>Tabela1[[#This Row],[Ilość całkowita]]*Tabela1[[#This Row],[Wartość jednostkowa netto]]+Tabela1[[#This Row],[Podatek VAT 23 %]]</f>
        <v>0</v>
      </c>
    </row>
    <row r="20" spans="1:9" ht="36" customHeight="1" x14ac:dyDescent="0.25">
      <c r="A20" s="3" t="s">
        <v>19</v>
      </c>
      <c r="B20" s="65" t="s">
        <v>239</v>
      </c>
      <c r="C20" s="66" t="s">
        <v>303</v>
      </c>
      <c r="D20" s="67" t="s">
        <v>3</v>
      </c>
      <c r="E20" s="67">
        <v>5</v>
      </c>
      <c r="F20" s="68">
        <v>0</v>
      </c>
      <c r="G20" s="69">
        <f>Tabela1[[#This Row],[Wartość jednostkowa netto]]*Tabela1[[#This Row],[Ilość całkowita]]</f>
        <v>0</v>
      </c>
      <c r="H20" s="69">
        <f>Tabela1[[#This Row],[Wartość netto]]*23/100</f>
        <v>0</v>
      </c>
      <c r="I20" s="69">
        <f>Tabela1[[#This Row],[Ilość całkowita]]*Tabela1[[#This Row],[Wartość jednostkowa netto]]+Tabela1[[#This Row],[Podatek VAT 23 %]]</f>
        <v>0</v>
      </c>
    </row>
    <row r="21" spans="1:9" s="56" customFormat="1" ht="36" customHeight="1" x14ac:dyDescent="0.25">
      <c r="A21" s="3" t="s">
        <v>20</v>
      </c>
      <c r="B21" s="5" t="s">
        <v>179</v>
      </c>
      <c r="C21" s="12" t="s">
        <v>310</v>
      </c>
      <c r="D21" s="15" t="s">
        <v>3</v>
      </c>
      <c r="E21" s="15">
        <v>70</v>
      </c>
      <c r="F21" s="46">
        <v>0</v>
      </c>
      <c r="G21" s="41">
        <f>Tabela1[[#This Row],[Wartość jednostkowa netto]]*Tabela1[[#This Row],[Ilość całkowita]]</f>
        <v>0</v>
      </c>
      <c r="H21" s="41">
        <f>Tabela1[[#This Row],[Wartość netto]]*23/100</f>
        <v>0</v>
      </c>
      <c r="I21" s="41">
        <f>Tabela1[[#This Row],[Ilość całkowita]]*Tabela1[[#This Row],[Wartość jednostkowa netto]]+Tabela1[[#This Row],[Podatek VAT 23 %]]</f>
        <v>0</v>
      </c>
    </row>
    <row r="22" spans="1:9" s="56" customFormat="1" ht="36" customHeight="1" x14ac:dyDescent="0.25">
      <c r="A22" s="3" t="s">
        <v>21</v>
      </c>
      <c r="B22" s="5" t="s">
        <v>178</v>
      </c>
      <c r="C22" s="12" t="s">
        <v>310</v>
      </c>
      <c r="D22" s="15" t="s">
        <v>3</v>
      </c>
      <c r="E22" s="15">
        <v>70</v>
      </c>
      <c r="F22" s="14">
        <v>0</v>
      </c>
      <c r="G22" s="41">
        <f>Tabela1[[#This Row],[Wartość jednostkowa netto]]*Tabela1[[#This Row],[Ilość całkowita]]</f>
        <v>0</v>
      </c>
      <c r="H22" s="41">
        <f>Tabela1[[#This Row],[Wartość netto]]*23/100</f>
        <v>0</v>
      </c>
      <c r="I22" s="41">
        <f>Tabela1[[#This Row],[Ilość całkowita]]*Tabela1[[#This Row],[Wartość jednostkowa netto]]+Tabela1[[#This Row],[Podatek VAT 23 %]]</f>
        <v>0</v>
      </c>
    </row>
    <row r="23" spans="1:9" ht="41.25" customHeight="1" x14ac:dyDescent="0.25">
      <c r="A23" s="3" t="s">
        <v>22</v>
      </c>
      <c r="B23" s="2" t="s">
        <v>292</v>
      </c>
      <c r="C23" s="57"/>
      <c r="D23" s="58" t="s">
        <v>3</v>
      </c>
      <c r="E23" s="58">
        <v>5</v>
      </c>
      <c r="F23" s="59">
        <v>0</v>
      </c>
      <c r="G23" s="60">
        <f>Tabela1[[#This Row],[Wartość jednostkowa netto]]*Tabela1[[#This Row],[Ilość całkowita]]</f>
        <v>0</v>
      </c>
      <c r="H23" s="60">
        <f>Tabela1[[#This Row],[Wartość netto]]*23/100</f>
        <v>0</v>
      </c>
      <c r="I23" s="60">
        <f>Tabela1[[#This Row],[Ilość całkowita]]*Tabela1[[#This Row],[Wartość jednostkowa netto]]+Tabela1[[#This Row],[Podatek VAT 23 %]]</f>
        <v>0</v>
      </c>
    </row>
    <row r="24" spans="1:9" ht="49.5" customHeight="1" x14ac:dyDescent="0.25">
      <c r="A24" s="3" t="s">
        <v>23</v>
      </c>
      <c r="B24" s="5" t="s">
        <v>186</v>
      </c>
      <c r="C24" s="12"/>
      <c r="D24" s="15" t="s">
        <v>3</v>
      </c>
      <c r="E24" s="15">
        <v>5</v>
      </c>
      <c r="F24" s="14">
        <v>0</v>
      </c>
      <c r="G24" s="41">
        <f>Tabela1[[#This Row],[Wartość jednostkowa netto]]*Tabela1[[#This Row],[Ilość całkowita]]</f>
        <v>0</v>
      </c>
      <c r="H24" s="41">
        <f>Tabela1[[#This Row],[Wartość netto]]*23/100</f>
        <v>0</v>
      </c>
      <c r="I24" s="41">
        <f>Tabela1[[#This Row],[Ilość całkowita]]*Tabela1[[#This Row],[Wartość jednostkowa netto]]+Tabela1[[#This Row],[Podatek VAT 23 %]]</f>
        <v>0</v>
      </c>
    </row>
    <row r="25" spans="1:9" ht="49.5" customHeight="1" x14ac:dyDescent="0.25">
      <c r="A25" s="3" t="s">
        <v>24</v>
      </c>
      <c r="B25" s="65" t="s">
        <v>284</v>
      </c>
      <c r="C25" s="66"/>
      <c r="D25" s="67" t="s">
        <v>3</v>
      </c>
      <c r="E25" s="67">
        <v>5</v>
      </c>
      <c r="F25" s="68">
        <v>0</v>
      </c>
      <c r="G25" s="69">
        <f>Tabela1[[#This Row],[Wartość jednostkowa netto]]*Tabela1[[#This Row],[Ilość całkowita]]</f>
        <v>0</v>
      </c>
      <c r="H25" s="69">
        <f>Tabela1[[#This Row],[Wartość netto]]*23/100</f>
        <v>0</v>
      </c>
      <c r="I25" s="69">
        <f>Tabela1[[#This Row],[Ilość całkowita]]*Tabela1[[#This Row],[Wartość jednostkowa netto]]+Tabela1[[#This Row],[Podatek VAT 23 %]]</f>
        <v>0</v>
      </c>
    </row>
    <row r="26" spans="1:9" ht="46.5" customHeight="1" x14ac:dyDescent="0.25">
      <c r="A26" s="3" t="s">
        <v>25</v>
      </c>
      <c r="B26" s="2" t="s">
        <v>83</v>
      </c>
      <c r="C26" s="10" t="s">
        <v>311</v>
      </c>
      <c r="D26" s="11" t="s">
        <v>3</v>
      </c>
      <c r="E26" s="11">
        <v>20</v>
      </c>
      <c r="F26" s="46">
        <v>0</v>
      </c>
      <c r="G26" s="31">
        <f>Tabela1[[#This Row],[Wartość jednostkowa netto]]*Tabela1[[#This Row],[Ilość całkowita]]</f>
        <v>0</v>
      </c>
      <c r="H26" s="31">
        <f>Tabela1[[#This Row],[Wartość netto]]*23/100</f>
        <v>0</v>
      </c>
      <c r="I26" s="31">
        <f>Tabela1[[#This Row],[Ilość całkowita]]*Tabela1[[#This Row],[Wartość jednostkowa netto]]+Tabela1[[#This Row],[Podatek VAT 23 %]]</f>
        <v>0</v>
      </c>
    </row>
    <row r="27" spans="1:9" ht="46.5" customHeight="1" x14ac:dyDescent="0.25">
      <c r="A27" s="3" t="s">
        <v>26</v>
      </c>
      <c r="B27" s="2" t="s">
        <v>84</v>
      </c>
      <c r="C27" s="10" t="s">
        <v>311</v>
      </c>
      <c r="D27" s="11" t="s">
        <v>3</v>
      </c>
      <c r="E27" s="11">
        <v>300</v>
      </c>
      <c r="F27" s="46">
        <v>0</v>
      </c>
      <c r="G27" s="31">
        <f>Tabela1[[#This Row],[Wartość jednostkowa netto]]*Tabela1[[#This Row],[Ilość całkowita]]</f>
        <v>0</v>
      </c>
      <c r="H27" s="31">
        <f>Tabela1[[#This Row],[Wartość netto]]*23/100</f>
        <v>0</v>
      </c>
      <c r="I27" s="31">
        <f>Tabela1[[#This Row],[Ilość całkowita]]*Tabela1[[#This Row],[Wartość jednostkowa netto]]+Tabela1[[#This Row],[Podatek VAT 23 %]]</f>
        <v>0</v>
      </c>
    </row>
    <row r="28" spans="1:9" ht="46.5" customHeight="1" x14ac:dyDescent="0.25">
      <c r="A28" s="3" t="s">
        <v>27</v>
      </c>
      <c r="B28" s="2" t="s">
        <v>116</v>
      </c>
      <c r="C28" s="10" t="s">
        <v>311</v>
      </c>
      <c r="D28" s="11" t="s">
        <v>3</v>
      </c>
      <c r="E28" s="11">
        <v>150</v>
      </c>
      <c r="F28" s="14">
        <v>0</v>
      </c>
      <c r="G28" s="33">
        <f>Tabela1[[#This Row],[Wartość jednostkowa netto]]*Tabela1[[#This Row],[Ilość całkowita]]</f>
        <v>0</v>
      </c>
      <c r="H28" s="33">
        <f>Tabela1[[#This Row],[Wartość netto]]*23/100</f>
        <v>0</v>
      </c>
      <c r="I28" s="33">
        <f>Tabela1[[#This Row],[Ilość całkowita]]*Tabela1[[#This Row],[Wartość jednostkowa netto]]+Tabela1[[#This Row],[Podatek VAT 23 %]]</f>
        <v>0</v>
      </c>
    </row>
    <row r="29" spans="1:9" ht="46.5" customHeight="1" x14ac:dyDescent="0.25">
      <c r="A29" s="3" t="s">
        <v>28</v>
      </c>
      <c r="B29" s="2" t="s">
        <v>166</v>
      </c>
      <c r="C29" s="10" t="s">
        <v>311</v>
      </c>
      <c r="D29" s="11" t="s">
        <v>3</v>
      </c>
      <c r="E29" s="45">
        <v>10</v>
      </c>
      <c r="F29" s="14">
        <v>0</v>
      </c>
      <c r="G29" s="47">
        <f>Tabela1[[#This Row],[Wartość jednostkowa netto]]*Tabela1[[#This Row],[Ilość całkowita]]</f>
        <v>0</v>
      </c>
      <c r="H29" s="47">
        <f>Tabela1[[#This Row],[Wartość netto]]*23/100</f>
        <v>0</v>
      </c>
      <c r="I29" s="47">
        <f>Tabela1[[#This Row],[Ilość całkowita]]*Tabela1[[#This Row],[Wartość jednostkowa netto]]+Tabela1[[#This Row],[Podatek VAT 23 %]]</f>
        <v>0</v>
      </c>
    </row>
    <row r="30" spans="1:9" ht="50.25" customHeight="1" x14ac:dyDescent="0.25">
      <c r="A30" s="3" t="s">
        <v>29</v>
      </c>
      <c r="B30" s="2" t="s">
        <v>187</v>
      </c>
      <c r="C30" s="37"/>
      <c r="D30" s="38" t="s">
        <v>3</v>
      </c>
      <c r="E30" s="38">
        <v>15</v>
      </c>
      <c r="F30" s="46">
        <v>0</v>
      </c>
      <c r="G30" s="39">
        <f>Tabela1[[#This Row],[Wartość jednostkowa netto]]*Tabela1[[#This Row],[Ilość całkowita]]</f>
        <v>0</v>
      </c>
      <c r="H30" s="39">
        <f>Tabela1[[#This Row],[Wartość netto]]*23/100</f>
        <v>0</v>
      </c>
      <c r="I30" s="39">
        <f>Tabela1[[#This Row],[Ilość całkowita]]*Tabela1[[#This Row],[Wartość jednostkowa netto]]+Tabela1[[#This Row],[Podatek VAT 23 %]]</f>
        <v>0</v>
      </c>
    </row>
    <row r="31" spans="1:9" ht="39" customHeight="1" x14ac:dyDescent="0.25">
      <c r="A31" s="3" t="s">
        <v>30</v>
      </c>
      <c r="B31" s="2" t="s">
        <v>266</v>
      </c>
      <c r="C31" s="10" t="s">
        <v>303</v>
      </c>
      <c r="D31" s="11" t="s">
        <v>3</v>
      </c>
      <c r="E31" s="58">
        <v>40</v>
      </c>
      <c r="F31" s="59">
        <v>0</v>
      </c>
      <c r="G31" s="60">
        <f>Tabela1[[#This Row],[Wartość jednostkowa netto]]*Tabela1[[#This Row],[Ilość całkowita]]</f>
        <v>0</v>
      </c>
      <c r="H31" s="60">
        <f>Tabela1[[#This Row],[Wartość netto]]*23/100</f>
        <v>0</v>
      </c>
      <c r="I31" s="60">
        <f>Tabela1[[#This Row],[Ilość całkowita]]*Tabela1[[#This Row],[Wartość jednostkowa netto]]+Tabela1[[#This Row],[Podatek VAT 23 %]]</f>
        <v>0</v>
      </c>
    </row>
    <row r="32" spans="1:9" ht="36" customHeight="1" x14ac:dyDescent="0.25">
      <c r="A32" s="3" t="s">
        <v>31</v>
      </c>
      <c r="B32" s="65" t="s">
        <v>254</v>
      </c>
      <c r="C32" s="66" t="s">
        <v>302</v>
      </c>
      <c r="D32" s="67" t="s">
        <v>3</v>
      </c>
      <c r="E32" s="67">
        <v>20</v>
      </c>
      <c r="F32" s="68">
        <v>0</v>
      </c>
      <c r="G32" s="69">
        <f>Tabela1[[#This Row],[Wartość jednostkowa netto]]*Tabela1[[#This Row],[Ilość całkowita]]</f>
        <v>0</v>
      </c>
      <c r="H32" s="69">
        <f>Tabela1[[#This Row],[Wartość netto]]*23/100</f>
        <v>0</v>
      </c>
      <c r="I32" s="69">
        <f>Tabela1[[#This Row],[Ilość całkowita]]*Tabela1[[#This Row],[Wartość jednostkowa netto]]+Tabela1[[#This Row],[Podatek VAT 23 %]]</f>
        <v>0</v>
      </c>
    </row>
    <row r="33" spans="1:9" ht="36" customHeight="1" x14ac:dyDescent="0.25">
      <c r="A33" s="3" t="s">
        <v>32</v>
      </c>
      <c r="B33" s="65" t="s">
        <v>255</v>
      </c>
      <c r="C33" s="66" t="s">
        <v>302</v>
      </c>
      <c r="D33" s="67" t="s">
        <v>3</v>
      </c>
      <c r="E33" s="67">
        <v>20</v>
      </c>
      <c r="F33" s="68">
        <v>0</v>
      </c>
      <c r="G33" s="69">
        <f>Tabela1[[#This Row],[Wartość jednostkowa netto]]*Tabela1[[#This Row],[Ilość całkowita]]</f>
        <v>0</v>
      </c>
      <c r="H33" s="69">
        <f>Tabela1[[#This Row],[Wartość netto]]*23/100</f>
        <v>0</v>
      </c>
      <c r="I33" s="69">
        <f>Tabela1[[#This Row],[Ilość całkowita]]*Tabela1[[#This Row],[Wartość jednostkowa netto]]+Tabela1[[#This Row],[Podatek VAT 23 %]]</f>
        <v>0</v>
      </c>
    </row>
    <row r="34" spans="1:9" ht="36" customHeight="1" x14ac:dyDescent="0.25">
      <c r="A34" s="3" t="s">
        <v>33</v>
      </c>
      <c r="B34" s="65" t="s">
        <v>256</v>
      </c>
      <c r="C34" s="66" t="s">
        <v>302</v>
      </c>
      <c r="D34" s="67" t="s">
        <v>3</v>
      </c>
      <c r="E34" s="67">
        <v>20</v>
      </c>
      <c r="F34" s="68">
        <v>0</v>
      </c>
      <c r="G34" s="69">
        <f>Tabela1[[#This Row],[Wartość jednostkowa netto]]*Tabela1[[#This Row],[Ilość całkowita]]</f>
        <v>0</v>
      </c>
      <c r="H34" s="69">
        <f>Tabela1[[#This Row],[Wartość netto]]*23/100</f>
        <v>0</v>
      </c>
      <c r="I34" s="69">
        <f>Tabela1[[#This Row],[Ilość całkowita]]*Tabela1[[#This Row],[Wartość jednostkowa netto]]+Tabela1[[#This Row],[Podatek VAT 23 %]]</f>
        <v>0</v>
      </c>
    </row>
    <row r="35" spans="1:9" ht="35.25" customHeight="1" x14ac:dyDescent="0.25">
      <c r="A35" s="3" t="s">
        <v>35</v>
      </c>
      <c r="B35" s="2" t="s">
        <v>85</v>
      </c>
      <c r="C35" s="73"/>
      <c r="D35" s="11" t="s">
        <v>67</v>
      </c>
      <c r="E35" s="11">
        <v>2</v>
      </c>
      <c r="F35" s="46">
        <v>0</v>
      </c>
      <c r="G35" s="31">
        <f>Tabela1[[#This Row],[Wartość jednostkowa netto]]*Tabela1[[#This Row],[Ilość całkowita]]</f>
        <v>0</v>
      </c>
      <c r="H35" s="31">
        <f>Tabela1[[#This Row],[Wartość netto]]*23/100</f>
        <v>0</v>
      </c>
      <c r="I35" s="31">
        <f>Tabela1[[#This Row],[Ilość całkowita]]*Tabela1[[#This Row],[Wartość jednostkowa netto]]+Tabela1[[#This Row],[Podatek VAT 23 %]]</f>
        <v>0</v>
      </c>
    </row>
    <row r="36" spans="1:9" ht="43.5" customHeight="1" x14ac:dyDescent="0.25">
      <c r="A36" s="3" t="s">
        <v>36</v>
      </c>
      <c r="B36" s="2" t="s">
        <v>68</v>
      </c>
      <c r="C36" s="10" t="s">
        <v>308</v>
      </c>
      <c r="D36" s="11" t="s">
        <v>3</v>
      </c>
      <c r="E36" s="11">
        <v>5</v>
      </c>
      <c r="F36" s="14">
        <v>0</v>
      </c>
      <c r="G36" s="31">
        <f>Tabela1[[#This Row],[Wartość jednostkowa netto]]*Tabela1[[#This Row],[Ilość całkowita]]</f>
        <v>0</v>
      </c>
      <c r="H36" s="31">
        <f>Tabela1[[#This Row],[Wartość netto]]*23/100</f>
        <v>0</v>
      </c>
      <c r="I36" s="31">
        <f>Tabela1[[#This Row],[Ilość całkowita]]*Tabela1[[#This Row],[Wartość jednostkowa netto]]+Tabela1[[#This Row],[Podatek VAT 23 %]]</f>
        <v>0</v>
      </c>
    </row>
    <row r="37" spans="1:9" ht="43.5" customHeight="1" x14ac:dyDescent="0.25">
      <c r="A37" s="3" t="s">
        <v>37</v>
      </c>
      <c r="B37" s="65" t="s">
        <v>267</v>
      </c>
      <c r="C37" s="10" t="s">
        <v>304</v>
      </c>
      <c r="D37" s="67" t="s">
        <v>12</v>
      </c>
      <c r="E37" s="67">
        <v>2</v>
      </c>
      <c r="F37" s="68">
        <v>0</v>
      </c>
      <c r="G37" s="69">
        <f>Tabela1[[#This Row],[Wartość jednostkowa netto]]*Tabela1[[#This Row],[Ilość całkowita]]</f>
        <v>0</v>
      </c>
      <c r="H37" s="69">
        <f>Tabela1[[#This Row],[Wartość netto]]*23/100</f>
        <v>0</v>
      </c>
      <c r="I37" s="69">
        <f>Tabela1[[#This Row],[Ilość całkowita]]*Tabela1[[#This Row],[Wartość jednostkowa netto]]+Tabela1[[#This Row],[Podatek VAT 23 %]]</f>
        <v>0</v>
      </c>
    </row>
    <row r="38" spans="1:9" ht="42" customHeight="1" x14ac:dyDescent="0.25">
      <c r="A38" s="3" t="s">
        <v>204</v>
      </c>
      <c r="B38" s="2" t="s">
        <v>330</v>
      </c>
      <c r="C38" s="66"/>
      <c r="D38" s="67" t="s">
        <v>104</v>
      </c>
      <c r="E38" s="67">
        <v>2</v>
      </c>
      <c r="F38" s="68">
        <v>0</v>
      </c>
      <c r="G38" s="69">
        <f>Tabela1[[#This Row],[Wartość jednostkowa netto]]*Tabela1[[#This Row],[Ilość całkowita]]</f>
        <v>0</v>
      </c>
      <c r="H38" s="69">
        <f>Tabela1[[#This Row],[Wartość netto]]*23/100</f>
        <v>0</v>
      </c>
      <c r="I38" s="69">
        <f>Tabela1[[#This Row],[Ilość całkowita]]*Tabela1[[#This Row],[Wartość jednostkowa netto]]+Tabela1[[#This Row],[Podatek VAT 23 %]]</f>
        <v>0</v>
      </c>
    </row>
    <row r="39" spans="1:9" ht="39.75" customHeight="1" x14ac:dyDescent="0.25">
      <c r="A39" s="3" t="s">
        <v>38</v>
      </c>
      <c r="B39" s="2" t="s">
        <v>268</v>
      </c>
      <c r="C39" s="73"/>
      <c r="D39" s="11" t="s">
        <v>104</v>
      </c>
      <c r="E39" s="11">
        <v>1</v>
      </c>
      <c r="F39" s="3">
        <v>0</v>
      </c>
      <c r="G39" s="33">
        <f>Tabela1[[#This Row],[Wartość jednostkowa netto]]*Tabela1[[#This Row],[Ilość całkowita]]</f>
        <v>0</v>
      </c>
      <c r="H39" s="33">
        <f>Tabela1[[#This Row],[Wartość netto]]*23/100</f>
        <v>0</v>
      </c>
      <c r="I39" s="33">
        <f>Tabela1[[#This Row],[Ilość całkowita]]*Tabela1[[#This Row],[Wartość jednostkowa netto]]+Tabela1[[#This Row],[Podatek VAT 23 %]]</f>
        <v>0</v>
      </c>
    </row>
    <row r="40" spans="1:9" ht="45.75" customHeight="1" x14ac:dyDescent="0.25">
      <c r="A40" s="3" t="s">
        <v>39</v>
      </c>
      <c r="B40" s="2" t="s">
        <v>103</v>
      </c>
      <c r="C40" s="29"/>
      <c r="D40" s="30" t="s">
        <v>12</v>
      </c>
      <c r="E40" s="30">
        <v>3</v>
      </c>
      <c r="F40" s="46">
        <v>0</v>
      </c>
      <c r="G40" s="32">
        <f>Tabela1[[#This Row],[Wartość jednostkowa netto]]*Tabela1[[#This Row],[Ilość całkowita]]</f>
        <v>0</v>
      </c>
      <c r="H40" s="32">
        <f>Tabela1[[#This Row],[Wartość netto]]*23/100</f>
        <v>0</v>
      </c>
      <c r="I40" s="32">
        <f>Tabela1[[#This Row],[Ilość całkowita]]*Tabela1[[#This Row],[Wartość jednostkowa netto]]+Tabela1[[#This Row],[Podatek VAT 23 %]]</f>
        <v>0</v>
      </c>
    </row>
    <row r="41" spans="1:9" ht="53.25" customHeight="1" x14ac:dyDescent="0.25">
      <c r="A41" s="3" t="s">
        <v>40</v>
      </c>
      <c r="B41" s="2" t="s">
        <v>188</v>
      </c>
      <c r="C41" s="44"/>
      <c r="D41" s="45" t="s">
        <v>3</v>
      </c>
      <c r="E41" s="45">
        <v>40</v>
      </c>
      <c r="F41" s="46">
        <v>0</v>
      </c>
      <c r="G41" s="47">
        <f>Tabela1[[#This Row],[Wartość jednostkowa netto]]*Tabela1[[#This Row],[Ilość całkowita]]</f>
        <v>0</v>
      </c>
      <c r="H41" s="47">
        <f>Tabela1[[#This Row],[Wartość netto]]*23/100</f>
        <v>0</v>
      </c>
      <c r="I41" s="47">
        <f>Tabela1[[#This Row],[Ilość całkowita]]*Tabela1[[#This Row],[Wartość jednostkowa netto]]+Tabela1[[#This Row],[Podatek VAT 23 %]]</f>
        <v>0</v>
      </c>
    </row>
    <row r="42" spans="1:9" ht="31.5" customHeight="1" x14ac:dyDescent="0.25">
      <c r="A42" s="3" t="s">
        <v>41</v>
      </c>
      <c r="B42" s="2" t="s">
        <v>99</v>
      </c>
      <c r="C42" s="74"/>
      <c r="D42" s="30" t="s">
        <v>12</v>
      </c>
      <c r="E42" s="30">
        <v>5</v>
      </c>
      <c r="F42" s="72">
        <v>0</v>
      </c>
      <c r="G42" s="32">
        <f>Tabela1[[#This Row],[Wartość jednostkowa netto]]*Tabela1[[#This Row],[Ilość całkowita]]</f>
        <v>0</v>
      </c>
      <c r="H42" s="32">
        <f>Tabela1[[#This Row],[Wartość netto]]*23/100</f>
        <v>0</v>
      </c>
      <c r="I42" s="32">
        <f>Tabela1[[#This Row],[Ilość całkowita]]*Tabela1[[#This Row],[Wartość jednostkowa netto]]+Tabela1[[#This Row],[Podatek VAT 23 %]]</f>
        <v>0</v>
      </c>
    </row>
    <row r="43" spans="1:9" ht="36.75" customHeight="1" x14ac:dyDescent="0.25">
      <c r="A43" s="3" t="s">
        <v>42</v>
      </c>
      <c r="B43" s="2" t="s">
        <v>130</v>
      </c>
      <c r="C43" s="10" t="s">
        <v>303</v>
      </c>
      <c r="D43" s="45" t="s">
        <v>3</v>
      </c>
      <c r="E43" s="45">
        <v>30</v>
      </c>
      <c r="F43" s="14">
        <v>0</v>
      </c>
      <c r="G43" s="47">
        <f>Tabela1[[#This Row],[Wartość jednostkowa netto]]*Tabela1[[#This Row],[Ilość całkowita]]</f>
        <v>0</v>
      </c>
      <c r="H43" s="47">
        <f>Tabela1[[#This Row],[Wartość netto]]*23/100</f>
        <v>0</v>
      </c>
      <c r="I43" s="47">
        <f>Tabela1[[#This Row],[Ilość całkowita]]*Tabela1[[#This Row],[Wartość jednostkowa netto]]+Tabela1[[#This Row],[Podatek VAT 23 %]]</f>
        <v>0</v>
      </c>
    </row>
    <row r="44" spans="1:9" ht="41.25" customHeight="1" x14ac:dyDescent="0.25">
      <c r="A44" s="3" t="s">
        <v>43</v>
      </c>
      <c r="B44" s="5" t="s">
        <v>313</v>
      </c>
      <c r="C44" s="12" t="s">
        <v>312</v>
      </c>
      <c r="D44" s="11" t="s">
        <v>3</v>
      </c>
      <c r="E44" s="11">
        <v>7</v>
      </c>
      <c r="F44" s="46">
        <v>0</v>
      </c>
      <c r="G44" s="31">
        <f>Tabela1[[#This Row],[Wartość jednostkowa netto]]*Tabela1[[#This Row],[Ilość całkowita]]</f>
        <v>0</v>
      </c>
      <c r="H44" s="31">
        <f>Tabela1[[#This Row],[Wartość netto]]*23/100</f>
        <v>0</v>
      </c>
      <c r="I44" s="31">
        <f>Tabela1[[#This Row],[Ilość całkowita]]*Tabela1[[#This Row],[Wartość jednostkowa netto]]+Tabela1[[#This Row],[Podatek VAT 23 %]]</f>
        <v>0</v>
      </c>
    </row>
    <row r="45" spans="1:9" ht="40.5" customHeight="1" x14ac:dyDescent="0.25">
      <c r="A45" s="3" t="s">
        <v>44</v>
      </c>
      <c r="B45" s="5" t="s">
        <v>219</v>
      </c>
      <c r="C45" s="10" t="s">
        <v>314</v>
      </c>
      <c r="D45" s="11" t="s">
        <v>3</v>
      </c>
      <c r="E45" s="11">
        <v>700</v>
      </c>
      <c r="F45" s="47">
        <v>0</v>
      </c>
      <c r="G45" s="31">
        <f>Tabela1[[#This Row],[Wartość jednostkowa netto]]*Tabela1[[#This Row],[Ilość całkowita]]</f>
        <v>0</v>
      </c>
      <c r="H45" s="31">
        <f>Tabela1[[#This Row],[Wartość netto]]*23/100</f>
        <v>0</v>
      </c>
      <c r="I45" s="31">
        <f>Tabela1[[#This Row],[Ilość całkowita]]*Tabela1[[#This Row],[Wartość jednostkowa netto]]+Tabela1[[#This Row],[Podatek VAT 23 %]]</f>
        <v>0</v>
      </c>
    </row>
    <row r="46" spans="1:9" ht="43.5" customHeight="1" x14ac:dyDescent="0.25">
      <c r="A46" s="3" t="s">
        <v>45</v>
      </c>
      <c r="B46" s="65" t="s">
        <v>269</v>
      </c>
      <c r="C46" s="10" t="s">
        <v>314</v>
      </c>
      <c r="D46" s="67" t="s">
        <v>3</v>
      </c>
      <c r="E46" s="67">
        <v>50</v>
      </c>
      <c r="F46" s="69">
        <v>0</v>
      </c>
      <c r="G46" s="69">
        <f>Tabela1[[#This Row],[Wartość jednostkowa netto]]*Tabela1[[#This Row],[Ilość całkowita]]</f>
        <v>0</v>
      </c>
      <c r="H46" s="69">
        <f>Tabela1[[#This Row],[Wartość netto]]*23/100</f>
        <v>0</v>
      </c>
      <c r="I46" s="69">
        <f>Tabela1[[#This Row],[Ilość całkowita]]*Tabela1[[#This Row],[Wartość jednostkowa netto]]+Tabela1[[#This Row],[Podatek VAT 23 %]]</f>
        <v>0</v>
      </c>
    </row>
    <row r="47" spans="1:9" ht="43.5" customHeight="1" x14ac:dyDescent="0.25">
      <c r="A47" s="3" t="s">
        <v>46</v>
      </c>
      <c r="B47" s="65" t="s">
        <v>270</v>
      </c>
      <c r="C47" s="10" t="s">
        <v>314</v>
      </c>
      <c r="D47" s="67" t="s">
        <v>3</v>
      </c>
      <c r="E47" s="67">
        <v>50</v>
      </c>
      <c r="F47" s="69">
        <v>0</v>
      </c>
      <c r="G47" s="69">
        <f>Tabela1[[#This Row],[Wartość jednostkowa netto]]*Tabela1[[#This Row],[Ilość całkowita]]</f>
        <v>0</v>
      </c>
      <c r="H47" s="69">
        <f>Tabela1[[#This Row],[Wartość netto]]*23/100</f>
        <v>0</v>
      </c>
      <c r="I47" s="69">
        <f>Tabela1[[#This Row],[Ilość całkowita]]*Tabela1[[#This Row],[Wartość jednostkowa netto]]+Tabela1[[#This Row],[Podatek VAT 23 %]]</f>
        <v>0</v>
      </c>
    </row>
    <row r="48" spans="1:9" ht="50.25" customHeight="1" x14ac:dyDescent="0.25">
      <c r="A48" s="3" t="s">
        <v>47</v>
      </c>
      <c r="B48" s="2" t="s">
        <v>331</v>
      </c>
      <c r="C48" s="10"/>
      <c r="D48" s="11" t="s">
        <v>12</v>
      </c>
      <c r="E48" s="11">
        <v>5</v>
      </c>
      <c r="F48" s="14">
        <v>0</v>
      </c>
      <c r="G48" s="33">
        <f>Tabela1[[#This Row],[Wartość jednostkowa netto]]*Tabela1[[#This Row],[Ilość całkowita]]</f>
        <v>0</v>
      </c>
      <c r="H48" s="33">
        <f>Tabela1[[#This Row],[Wartość netto]]*23/100</f>
        <v>0</v>
      </c>
      <c r="I48" s="33">
        <f>Tabela1[[#This Row],[Ilość całkowita]]*Tabela1[[#This Row],[Wartość jednostkowa netto]]+Tabela1[[#This Row],[Podatek VAT 23 %]]</f>
        <v>0</v>
      </c>
    </row>
    <row r="49" spans="1:9" ht="45.75" customHeight="1" x14ac:dyDescent="0.25">
      <c r="A49" s="3" t="s">
        <v>89</v>
      </c>
      <c r="B49" s="2" t="s">
        <v>332</v>
      </c>
      <c r="C49" s="10"/>
      <c r="D49" s="11" t="s">
        <v>12</v>
      </c>
      <c r="E49" s="11">
        <v>3</v>
      </c>
      <c r="F49" s="46">
        <v>0</v>
      </c>
      <c r="G49" s="33">
        <f>Tabela1[[#This Row],[Wartość jednostkowa netto]]*Tabela1[[#This Row],[Ilość całkowita]]</f>
        <v>0</v>
      </c>
      <c r="H49" s="33">
        <f>Tabela1[[#This Row],[Wartość netto]]*23/100</f>
        <v>0</v>
      </c>
      <c r="I49" s="33">
        <f>Tabela1[[#This Row],[Ilość całkowita]]*Tabela1[[#This Row],[Wartość jednostkowa netto]]+Tabela1[[#This Row],[Podatek VAT 23 %]]</f>
        <v>0</v>
      </c>
    </row>
    <row r="50" spans="1:9" ht="47.25" customHeight="1" x14ac:dyDescent="0.25">
      <c r="A50" s="3" t="s">
        <v>90</v>
      </c>
      <c r="B50" s="2" t="s">
        <v>333</v>
      </c>
      <c r="C50" s="10"/>
      <c r="D50" s="11" t="s">
        <v>12</v>
      </c>
      <c r="E50" s="11">
        <v>3</v>
      </c>
      <c r="F50" s="46">
        <v>0</v>
      </c>
      <c r="G50" s="33">
        <f>Tabela1[[#This Row],[Wartość jednostkowa netto]]*Tabela1[[#This Row],[Ilość całkowita]]</f>
        <v>0</v>
      </c>
      <c r="H50" s="33">
        <f>Tabela1[[#This Row],[Wartość netto]]*23/100</f>
        <v>0</v>
      </c>
      <c r="I50" s="33">
        <f>Tabela1[[#This Row],[Ilość całkowita]]*Tabela1[[#This Row],[Wartość jednostkowa netto]]+Tabela1[[#This Row],[Podatek VAT 23 %]]</f>
        <v>0</v>
      </c>
    </row>
    <row r="51" spans="1:9" ht="46.5" customHeight="1" x14ac:dyDescent="0.25">
      <c r="A51" s="3" t="s">
        <v>91</v>
      </c>
      <c r="B51" s="2" t="s">
        <v>334</v>
      </c>
      <c r="C51" s="53"/>
      <c r="D51" s="54" t="s">
        <v>12</v>
      </c>
      <c r="E51" s="54">
        <v>8</v>
      </c>
      <c r="F51" s="14">
        <v>0</v>
      </c>
      <c r="G51" s="55">
        <f>Tabela1[[#This Row],[Wartość jednostkowa netto]]*Tabela1[[#This Row],[Ilość całkowita]]</f>
        <v>0</v>
      </c>
      <c r="H51" s="55">
        <f>Tabela1[[#This Row],[Wartość netto]]*23/100</f>
        <v>0</v>
      </c>
      <c r="I51" s="55">
        <f>Tabela1[[#This Row],[Ilość całkowita]]*Tabela1[[#This Row],[Wartość jednostkowa netto]]+Tabela1[[#This Row],[Podatek VAT 23 %]]</f>
        <v>0</v>
      </c>
    </row>
    <row r="52" spans="1:9" ht="33.75" customHeight="1" x14ac:dyDescent="0.25">
      <c r="A52" s="3" t="s">
        <v>92</v>
      </c>
      <c r="B52" s="2" t="s">
        <v>69</v>
      </c>
      <c r="C52" s="10" t="s">
        <v>315</v>
      </c>
      <c r="D52" s="11" t="s">
        <v>3</v>
      </c>
      <c r="E52" s="11">
        <v>100</v>
      </c>
      <c r="F52" s="14">
        <v>0</v>
      </c>
      <c r="G52" s="31">
        <f>Tabela1[[#This Row],[Wartość jednostkowa netto]]*Tabela1[[#This Row],[Ilość całkowita]]</f>
        <v>0</v>
      </c>
      <c r="H52" s="31">
        <f>Tabela1[[#This Row],[Wartość netto]]*23/100</f>
        <v>0</v>
      </c>
      <c r="I52" s="31">
        <f>Tabela1[[#This Row],[Ilość całkowita]]*Tabela1[[#This Row],[Wartość jednostkowa netto]]+Tabela1[[#This Row],[Podatek VAT 23 %]]</f>
        <v>0</v>
      </c>
    </row>
    <row r="53" spans="1:9" ht="32.25" customHeight="1" x14ac:dyDescent="0.25">
      <c r="A53" s="3" t="s">
        <v>48</v>
      </c>
      <c r="B53" s="2" t="s">
        <v>70</v>
      </c>
      <c r="C53" s="10"/>
      <c r="D53" s="11" t="s">
        <v>12</v>
      </c>
      <c r="E53" s="11">
        <v>200</v>
      </c>
      <c r="F53" s="46">
        <v>0</v>
      </c>
      <c r="G53" s="31">
        <f>Tabela1[[#This Row],[Wartość jednostkowa netto]]*Tabela1[[#This Row],[Ilość całkowita]]</f>
        <v>0</v>
      </c>
      <c r="H53" s="31">
        <f>Tabela1[[#This Row],[Wartość netto]]*23/100</f>
        <v>0</v>
      </c>
      <c r="I53" s="31">
        <f>Tabela1[[#This Row],[Ilość całkowita]]*Tabela1[[#This Row],[Wartość jednostkowa netto]]+Tabela1[[#This Row],[Podatek VAT 23 %]]</f>
        <v>0</v>
      </c>
    </row>
    <row r="54" spans="1:9" ht="32.25" customHeight="1" x14ac:dyDescent="0.25">
      <c r="A54" s="3" t="s">
        <v>49</v>
      </c>
      <c r="B54" s="2" t="s">
        <v>240</v>
      </c>
      <c r="C54" s="66"/>
      <c r="D54" s="67" t="s">
        <v>12</v>
      </c>
      <c r="E54" s="67">
        <v>20</v>
      </c>
      <c r="F54" s="68">
        <v>0</v>
      </c>
      <c r="G54" s="69">
        <f>Tabela1[[#This Row],[Wartość jednostkowa netto]]*Tabela1[[#This Row],[Ilość całkowita]]</f>
        <v>0</v>
      </c>
      <c r="H54" s="69">
        <f>Tabela1[[#This Row],[Wartość netto]]*23/100</f>
        <v>0</v>
      </c>
      <c r="I54" s="69">
        <f>Tabela1[[#This Row],[Ilość całkowita]]*Tabela1[[#This Row],[Wartość jednostkowa netto]]+Tabela1[[#This Row],[Podatek VAT 23 %]]</f>
        <v>0</v>
      </c>
    </row>
    <row r="55" spans="1:9" ht="33.75" customHeight="1" x14ac:dyDescent="0.25">
      <c r="A55" s="3" t="s">
        <v>50</v>
      </c>
      <c r="B55" s="2" t="s">
        <v>122</v>
      </c>
      <c r="C55" s="10"/>
      <c r="D55" s="11" t="s">
        <v>12</v>
      </c>
      <c r="E55" s="11">
        <v>20</v>
      </c>
      <c r="F55" s="14">
        <v>0</v>
      </c>
      <c r="G55" s="33">
        <f>Tabela1[[#This Row],[Wartość jednostkowa netto]]*Tabela1[[#This Row],[Ilość całkowita]]</f>
        <v>0</v>
      </c>
      <c r="H55" s="33">
        <f>Tabela1[[#This Row],[Wartość netto]]*23/100</f>
        <v>0</v>
      </c>
      <c r="I55" s="33">
        <f>Tabela1[[#This Row],[Ilość całkowita]]*Tabela1[[#This Row],[Wartość jednostkowa netto]]+Tabela1[[#This Row],[Podatek VAT 23 %]]</f>
        <v>0</v>
      </c>
    </row>
    <row r="56" spans="1:9" ht="37.5" customHeight="1" x14ac:dyDescent="0.25">
      <c r="A56" s="3" t="s">
        <v>51</v>
      </c>
      <c r="B56" s="2" t="s">
        <v>189</v>
      </c>
      <c r="C56" s="10" t="s">
        <v>306</v>
      </c>
      <c r="D56" s="48" t="s">
        <v>12</v>
      </c>
      <c r="E56" s="48">
        <v>5</v>
      </c>
      <c r="F56" s="46">
        <v>0</v>
      </c>
      <c r="G56" s="49">
        <f>Tabela1[[#This Row],[Wartość jednostkowa netto]]*Tabela1[[#This Row],[Ilość całkowita]]</f>
        <v>0</v>
      </c>
      <c r="H56" s="49">
        <f>Tabela1[[#This Row],[Wartość netto]]*23/100</f>
        <v>0</v>
      </c>
      <c r="I56" s="49">
        <f>Tabela1[[#This Row],[Ilość całkowita]]*Tabela1[[#This Row],[Wartość jednostkowa netto]]+Tabela1[[#This Row],[Podatek VAT 23 %]]</f>
        <v>0</v>
      </c>
    </row>
    <row r="57" spans="1:9" ht="39.75" customHeight="1" x14ac:dyDescent="0.25">
      <c r="A57" s="3" t="s">
        <v>52</v>
      </c>
      <c r="B57" s="2" t="s">
        <v>93</v>
      </c>
      <c r="C57" s="73"/>
      <c r="D57" s="11" t="s">
        <v>12</v>
      </c>
      <c r="E57" s="11">
        <v>5</v>
      </c>
      <c r="F57" s="46">
        <v>0</v>
      </c>
      <c r="G57" s="31">
        <f>Tabela1[[#This Row],[Wartość jednostkowa netto]]*Tabela1[[#This Row],[Ilość całkowita]]</f>
        <v>0</v>
      </c>
      <c r="H57" s="31">
        <f>Tabela1[[#This Row],[Wartość netto]]*23/100</f>
        <v>0</v>
      </c>
      <c r="I57" s="31">
        <f>Tabela1[[#This Row],[Ilość całkowita]]*Tabela1[[#This Row],[Wartość jednostkowa netto]]+Tabela1[[#This Row],[Podatek VAT 23 %]]</f>
        <v>0</v>
      </c>
    </row>
    <row r="58" spans="1:9" ht="41.25" customHeight="1" x14ac:dyDescent="0.25">
      <c r="A58" s="3" t="s">
        <v>205</v>
      </c>
      <c r="B58" s="2" t="s">
        <v>211</v>
      </c>
      <c r="C58" s="73"/>
      <c r="D58" s="11" t="s">
        <v>12</v>
      </c>
      <c r="E58" s="11">
        <v>10</v>
      </c>
      <c r="F58" s="14">
        <v>0</v>
      </c>
      <c r="G58" s="31">
        <f>Tabela1[[#This Row],[Wartość jednostkowa netto]]*Tabela1[[#This Row],[Ilość całkowita]]</f>
        <v>0</v>
      </c>
      <c r="H58" s="31">
        <f>Tabela1[[#This Row],[Wartość netto]]*23/100</f>
        <v>0</v>
      </c>
      <c r="I58" s="31">
        <f>Tabela1[[#This Row],[Ilość całkowita]]*Tabela1[[#This Row],[Wartość jednostkowa netto]]+Tabela1[[#This Row],[Podatek VAT 23 %]]</f>
        <v>0</v>
      </c>
    </row>
    <row r="59" spans="1:9" ht="42" customHeight="1" x14ac:dyDescent="0.25">
      <c r="A59" s="3" t="s">
        <v>53</v>
      </c>
      <c r="B59" s="2" t="s">
        <v>131</v>
      </c>
      <c r="C59" s="73"/>
      <c r="D59" s="11" t="s">
        <v>12</v>
      </c>
      <c r="E59" s="11">
        <v>6</v>
      </c>
      <c r="F59" s="14">
        <v>0</v>
      </c>
      <c r="G59" s="31">
        <f>Tabela1[[#This Row],[Wartość jednostkowa netto]]*Tabela1[[#This Row],[Ilość całkowita]]</f>
        <v>0</v>
      </c>
      <c r="H59" s="31">
        <f>Tabela1[[#This Row],[Wartość netto]]*23/100</f>
        <v>0</v>
      </c>
      <c r="I59" s="31">
        <f>Tabela1[[#This Row],[Ilość całkowita]]*Tabela1[[#This Row],[Wartość jednostkowa netto]]+Tabela1[[#This Row],[Podatek VAT 23 %]]</f>
        <v>0</v>
      </c>
    </row>
    <row r="60" spans="1:9" ht="39.75" customHeight="1" x14ac:dyDescent="0.25">
      <c r="A60" s="3" t="s">
        <v>175</v>
      </c>
      <c r="B60" s="2" t="s">
        <v>271</v>
      </c>
      <c r="C60" s="73"/>
      <c r="D60" s="11" t="s">
        <v>12</v>
      </c>
      <c r="E60" s="11">
        <v>3</v>
      </c>
      <c r="F60" s="46">
        <v>0</v>
      </c>
      <c r="G60" s="31">
        <f>Tabela1[[#This Row],[Wartość jednostkowa netto]]*Tabela1[[#This Row],[Ilość całkowita]]</f>
        <v>0</v>
      </c>
      <c r="H60" s="31">
        <f>Tabela1[[#This Row],[Wartość netto]]*23/100</f>
        <v>0</v>
      </c>
      <c r="I60" s="31">
        <f>Tabela1[[#This Row],[Ilość całkowita]]*Tabela1[[#This Row],[Wartość jednostkowa netto]]+Tabela1[[#This Row],[Podatek VAT 23 %]]</f>
        <v>0</v>
      </c>
    </row>
    <row r="61" spans="1:9" ht="34.5" customHeight="1" x14ac:dyDescent="0.25">
      <c r="A61" s="3" t="s">
        <v>54</v>
      </c>
      <c r="B61" s="2" t="s">
        <v>212</v>
      </c>
      <c r="C61" s="73"/>
      <c r="D61" s="11" t="s">
        <v>12</v>
      </c>
      <c r="E61" s="11">
        <v>7</v>
      </c>
      <c r="F61" s="46">
        <v>0</v>
      </c>
      <c r="G61" s="31">
        <f>Tabela1[[#This Row],[Wartość jednostkowa netto]]*Tabela1[[#This Row],[Ilość całkowita]]</f>
        <v>0</v>
      </c>
      <c r="H61" s="31">
        <f>Tabela1[[#This Row],[Wartość netto]]*23/100</f>
        <v>0</v>
      </c>
      <c r="I61" s="31">
        <f>Tabela1[[#This Row],[Ilość całkowita]]*Tabela1[[#This Row],[Wartość jednostkowa netto]]+Tabela1[[#This Row],[Podatek VAT 23 %]]</f>
        <v>0</v>
      </c>
    </row>
    <row r="62" spans="1:9" ht="37.5" customHeight="1" x14ac:dyDescent="0.25">
      <c r="A62" s="3" t="s">
        <v>55</v>
      </c>
      <c r="B62" s="2" t="s">
        <v>94</v>
      </c>
      <c r="C62" s="75"/>
      <c r="D62" s="11" t="s">
        <v>12</v>
      </c>
      <c r="E62" s="11">
        <v>7</v>
      </c>
      <c r="F62" s="14">
        <v>0</v>
      </c>
      <c r="G62" s="31">
        <f>Tabela1[[#This Row],[Wartość jednostkowa netto]]*Tabela1[[#This Row],[Ilość całkowita]]</f>
        <v>0</v>
      </c>
      <c r="H62" s="31">
        <f>Tabela1[[#This Row],[Wartość netto]]*23/100</f>
        <v>0</v>
      </c>
      <c r="I62" s="31">
        <f>Tabela1[[#This Row],[Ilość całkowita]]*Tabela1[[#This Row],[Wartość jednostkowa netto]]+Tabela1[[#This Row],[Podatek VAT 23 %]]</f>
        <v>0</v>
      </c>
    </row>
    <row r="63" spans="1:9" ht="38.25" customHeight="1" x14ac:dyDescent="0.25">
      <c r="A63" s="3" t="s">
        <v>59</v>
      </c>
      <c r="B63" s="2" t="s">
        <v>95</v>
      </c>
      <c r="C63" s="73"/>
      <c r="D63" s="11" t="s">
        <v>12</v>
      </c>
      <c r="E63" s="11">
        <v>7</v>
      </c>
      <c r="F63" s="14">
        <v>0</v>
      </c>
      <c r="G63" s="31">
        <f>Tabela1[[#This Row],[Wartość jednostkowa netto]]*Tabela1[[#This Row],[Ilość całkowita]]</f>
        <v>0</v>
      </c>
      <c r="H63" s="31">
        <f>Tabela1[[#This Row],[Wartość netto]]*23/100</f>
        <v>0</v>
      </c>
      <c r="I63" s="31">
        <f>Tabela1[[#This Row],[Ilość całkowita]]*Tabela1[[#This Row],[Wartość jednostkowa netto]]+Tabela1[[#This Row],[Podatek VAT 23 %]]</f>
        <v>0</v>
      </c>
    </row>
    <row r="64" spans="1:9" ht="42" customHeight="1" x14ac:dyDescent="0.25">
      <c r="A64" s="3" t="s">
        <v>60</v>
      </c>
      <c r="B64" s="2" t="s">
        <v>203</v>
      </c>
      <c r="C64" s="75"/>
      <c r="D64" s="11" t="s">
        <v>12</v>
      </c>
      <c r="E64" s="11">
        <v>2</v>
      </c>
      <c r="F64" s="46">
        <v>0</v>
      </c>
      <c r="G64" s="31">
        <f>Tabela1[[#This Row],[Wartość jednostkowa netto]]*Tabela1[[#This Row],[Ilość całkowita]]</f>
        <v>0</v>
      </c>
      <c r="H64" s="31">
        <f>Tabela1[[#This Row],[Wartość netto]]*23/100</f>
        <v>0</v>
      </c>
      <c r="I64" s="31">
        <f>Tabela1[[#This Row],[Ilość całkowita]]*Tabela1[[#This Row],[Wartość jednostkowa netto]]+Tabela1[[#This Row],[Podatek VAT 23 %]]</f>
        <v>0</v>
      </c>
    </row>
    <row r="65" spans="1:9" ht="39.75" customHeight="1" x14ac:dyDescent="0.25">
      <c r="A65" s="3" t="s">
        <v>61</v>
      </c>
      <c r="B65" s="2" t="s">
        <v>241</v>
      </c>
      <c r="C65" s="76"/>
      <c r="D65" s="67" t="s">
        <v>12</v>
      </c>
      <c r="E65" s="67">
        <v>8</v>
      </c>
      <c r="F65" s="46">
        <v>0</v>
      </c>
      <c r="G65" s="69">
        <f>Tabela1[[#This Row],[Wartość jednostkowa netto]]*Tabela1[[#This Row],[Ilość całkowita]]</f>
        <v>0</v>
      </c>
      <c r="H65" s="69">
        <f>Tabela1[[#This Row],[Wartość netto]]*23/100</f>
        <v>0</v>
      </c>
      <c r="I65" s="69">
        <f>Tabela1[[#This Row],[Ilość całkowita]]*Tabela1[[#This Row],[Wartość jednostkowa netto]]+Tabela1[[#This Row],[Podatek VAT 23 %]]</f>
        <v>0</v>
      </c>
    </row>
    <row r="66" spans="1:9" ht="45" customHeight="1" x14ac:dyDescent="0.25">
      <c r="A66" s="3" t="s">
        <v>62</v>
      </c>
      <c r="B66" s="2" t="s">
        <v>272</v>
      </c>
      <c r="C66" s="77"/>
      <c r="D66" s="45" t="s">
        <v>12</v>
      </c>
      <c r="E66" s="45">
        <v>6</v>
      </c>
      <c r="F66" s="46">
        <v>0</v>
      </c>
      <c r="G66" s="47">
        <f>Tabela1[[#This Row],[Wartość jednostkowa netto]]*Tabela1[[#This Row],[Ilość całkowita]]</f>
        <v>0</v>
      </c>
      <c r="H66" s="47">
        <f>Tabela1[[#This Row],[Wartość netto]]*23/100</f>
        <v>0</v>
      </c>
      <c r="I66" s="47">
        <f>Tabela1[[#This Row],[Ilość całkowita]]*Tabela1[[#This Row],[Wartość jednostkowa netto]]+Tabela1[[#This Row],[Podatek VAT 23 %]]</f>
        <v>0</v>
      </c>
    </row>
    <row r="67" spans="1:9" ht="45" customHeight="1" x14ac:dyDescent="0.25">
      <c r="A67" s="3" t="s">
        <v>63</v>
      </c>
      <c r="B67" s="2" t="s">
        <v>273</v>
      </c>
      <c r="C67" s="77"/>
      <c r="D67" s="45" t="s">
        <v>12</v>
      </c>
      <c r="E67" s="45">
        <v>4</v>
      </c>
      <c r="F67" s="14">
        <v>0</v>
      </c>
      <c r="G67" s="47">
        <f>Tabela1[[#This Row],[Wartość jednostkowa netto]]*Tabela1[[#This Row],[Ilość całkowita]]</f>
        <v>0</v>
      </c>
      <c r="H67" s="47">
        <f>Tabela1[[#This Row],[Wartość netto]]*23/100</f>
        <v>0</v>
      </c>
      <c r="I67" s="47">
        <f>Tabela1[[#This Row],[Ilość całkowita]]*Tabela1[[#This Row],[Wartość jednostkowa netto]]+Tabela1[[#This Row],[Podatek VAT 23 %]]</f>
        <v>0</v>
      </c>
    </row>
    <row r="68" spans="1:9" ht="38.25" customHeight="1" x14ac:dyDescent="0.25">
      <c r="A68" s="3" t="s">
        <v>102</v>
      </c>
      <c r="B68" s="2" t="s">
        <v>190</v>
      </c>
      <c r="C68" s="77"/>
      <c r="D68" s="45" t="s">
        <v>12</v>
      </c>
      <c r="E68" s="45">
        <v>1</v>
      </c>
      <c r="F68" s="14">
        <v>0</v>
      </c>
      <c r="G68" s="47">
        <f>Tabela1[[#This Row],[Wartość jednostkowa netto]]*Tabela1[[#This Row],[Ilość całkowita]]</f>
        <v>0</v>
      </c>
      <c r="H68" s="47">
        <f>Tabela1[[#This Row],[Wartość netto]]*23/100</f>
        <v>0</v>
      </c>
      <c r="I68" s="47">
        <f>Tabela1[[#This Row],[Ilość całkowita]]*Tabela1[[#This Row],[Wartość jednostkowa netto]]+Tabela1[[#This Row],[Podatek VAT 23 %]]</f>
        <v>0</v>
      </c>
    </row>
    <row r="69" spans="1:9" ht="43.5" customHeight="1" x14ac:dyDescent="0.25">
      <c r="A69" s="3" t="s">
        <v>107</v>
      </c>
      <c r="B69" s="2" t="s">
        <v>191</v>
      </c>
      <c r="C69" s="77"/>
      <c r="D69" s="45" t="s">
        <v>12</v>
      </c>
      <c r="E69" s="45">
        <v>1</v>
      </c>
      <c r="F69" s="46">
        <v>0</v>
      </c>
      <c r="G69" s="47">
        <f>Tabela1[[#This Row],[Wartość jednostkowa netto]]*Tabela1[[#This Row],[Ilość całkowita]]</f>
        <v>0</v>
      </c>
      <c r="H69" s="47">
        <f>Tabela1[[#This Row],[Wartość netto]]*23/100</f>
        <v>0</v>
      </c>
      <c r="I69" s="47">
        <f>Tabela1[[#This Row],[Ilość całkowita]]*Tabela1[[#This Row],[Wartość jednostkowa netto]]+Tabela1[[#This Row],[Podatek VAT 23 %]]</f>
        <v>0</v>
      </c>
    </row>
    <row r="70" spans="1:9" ht="39" customHeight="1" x14ac:dyDescent="0.25">
      <c r="A70" s="3" t="s">
        <v>108</v>
      </c>
      <c r="B70" s="2" t="s">
        <v>192</v>
      </c>
      <c r="C70" s="77"/>
      <c r="D70" s="45" t="s">
        <v>12</v>
      </c>
      <c r="E70" s="45">
        <v>1</v>
      </c>
      <c r="F70" s="46">
        <v>0</v>
      </c>
      <c r="G70" s="47">
        <f>Tabela1[[#This Row],[Wartość jednostkowa netto]]*Tabela1[[#This Row],[Ilość całkowita]]</f>
        <v>0</v>
      </c>
      <c r="H70" s="47">
        <f>Tabela1[[#This Row],[Wartość netto]]*23/100</f>
        <v>0</v>
      </c>
      <c r="I70" s="47">
        <f>Tabela1[[#This Row],[Ilość całkowita]]*Tabela1[[#This Row],[Wartość jednostkowa netto]]+Tabela1[[#This Row],[Podatek VAT 23 %]]</f>
        <v>0</v>
      </c>
    </row>
    <row r="71" spans="1:9" ht="38.25" customHeight="1" x14ac:dyDescent="0.25">
      <c r="A71" s="3" t="s">
        <v>109</v>
      </c>
      <c r="B71" s="2" t="s">
        <v>242</v>
      </c>
      <c r="C71" s="77"/>
      <c r="D71" s="45" t="s">
        <v>12</v>
      </c>
      <c r="E71" s="45">
        <v>1</v>
      </c>
      <c r="F71" s="14">
        <v>0</v>
      </c>
      <c r="G71" s="47">
        <f>Tabela1[[#This Row],[Wartość jednostkowa netto]]*Tabela1[[#This Row],[Ilość całkowita]]</f>
        <v>0</v>
      </c>
      <c r="H71" s="47">
        <f>Tabela1[[#This Row],[Wartość netto]]*23/100</f>
        <v>0</v>
      </c>
      <c r="I71" s="47">
        <f>Tabela1[[#This Row],[Ilość całkowita]]*Tabela1[[#This Row],[Wartość jednostkowa netto]]+Tabela1[[#This Row],[Podatek VAT 23 %]]</f>
        <v>0</v>
      </c>
    </row>
    <row r="72" spans="1:9" ht="38.25" customHeight="1" x14ac:dyDescent="0.25">
      <c r="A72" s="3" t="s">
        <v>110</v>
      </c>
      <c r="B72" s="2" t="s">
        <v>193</v>
      </c>
      <c r="C72" s="77"/>
      <c r="D72" s="45" t="s">
        <v>12</v>
      </c>
      <c r="E72" s="45">
        <v>1</v>
      </c>
      <c r="F72" s="14">
        <v>0</v>
      </c>
      <c r="G72" s="47">
        <f>Tabela1[[#This Row],[Wartość jednostkowa netto]]*Tabela1[[#This Row],[Ilość całkowita]]</f>
        <v>0</v>
      </c>
      <c r="H72" s="47">
        <f>Tabela1[[#This Row],[Wartość netto]]*23/100</f>
        <v>0</v>
      </c>
      <c r="I72" s="47">
        <f>Tabela1[[#This Row],[Ilość całkowita]]*Tabela1[[#This Row],[Wartość jednostkowa netto]]+Tabela1[[#This Row],[Podatek VAT 23 %]]</f>
        <v>0</v>
      </c>
    </row>
    <row r="73" spans="1:9" ht="45" customHeight="1" x14ac:dyDescent="0.25">
      <c r="A73" s="3" t="s">
        <v>111</v>
      </c>
      <c r="B73" s="2" t="s">
        <v>226</v>
      </c>
      <c r="C73" s="10" t="s">
        <v>316</v>
      </c>
      <c r="D73" s="11" t="s">
        <v>3</v>
      </c>
      <c r="E73" s="11">
        <v>150</v>
      </c>
      <c r="F73" s="14">
        <v>0</v>
      </c>
      <c r="G73" s="31">
        <f>Tabela1[[#This Row],[Wartość jednostkowa netto]]*Tabela1[[#This Row],[Ilość całkowita]]</f>
        <v>0</v>
      </c>
      <c r="H73" s="31">
        <f>Tabela1[[#This Row],[Wartość netto]]*23/100</f>
        <v>0</v>
      </c>
      <c r="I73" s="31">
        <f>Tabela1[[#This Row],[Ilość całkowita]]*Tabela1[[#This Row],[Wartość jednostkowa netto]]+Tabela1[[#This Row],[Podatek VAT 23 %]]</f>
        <v>0</v>
      </c>
    </row>
    <row r="74" spans="1:9" ht="63" customHeight="1" x14ac:dyDescent="0.25">
      <c r="A74" s="3" t="s">
        <v>112</v>
      </c>
      <c r="B74" s="2" t="s">
        <v>224</v>
      </c>
      <c r="C74" s="10" t="s">
        <v>317</v>
      </c>
      <c r="D74" s="11" t="s">
        <v>12</v>
      </c>
      <c r="E74" s="11">
        <v>50</v>
      </c>
      <c r="F74" s="14">
        <v>0</v>
      </c>
      <c r="G74" s="31">
        <f>Tabela1[[#This Row],[Wartość jednostkowa netto]]*Tabela1[[#This Row],[Ilość całkowita]]</f>
        <v>0</v>
      </c>
      <c r="H74" s="31">
        <f>Tabela1[[#This Row],[Wartość netto]]*23/100</f>
        <v>0</v>
      </c>
      <c r="I74" s="31">
        <f>Tabela1[[#This Row],[Ilość całkowita]]*Tabela1[[#This Row],[Wartość jednostkowa netto]]+Tabela1[[#This Row],[Podatek VAT 23 %]]</f>
        <v>0</v>
      </c>
    </row>
    <row r="75" spans="1:9" ht="67.5" customHeight="1" x14ac:dyDescent="0.25">
      <c r="A75" s="3" t="s">
        <v>200</v>
      </c>
      <c r="B75" s="65" t="s">
        <v>274</v>
      </c>
      <c r="C75" s="10" t="s">
        <v>317</v>
      </c>
      <c r="D75" s="67" t="s">
        <v>12</v>
      </c>
      <c r="E75" s="67">
        <v>10</v>
      </c>
      <c r="F75" s="68">
        <v>0</v>
      </c>
      <c r="G75" s="69">
        <f>Tabela1[[#This Row],[Wartość jednostkowa netto]]*Tabela1[[#This Row],[Ilość całkowita]]</f>
        <v>0</v>
      </c>
      <c r="H75" s="69">
        <f>Tabela1[[#This Row],[Wartość netto]]*23/100</f>
        <v>0</v>
      </c>
      <c r="I75" s="69">
        <f>Tabela1[[#This Row],[Ilość całkowita]]*Tabela1[[#This Row],[Wartość jednostkowa netto]]+Tabela1[[#This Row],[Podatek VAT 23 %]]</f>
        <v>0</v>
      </c>
    </row>
    <row r="76" spans="1:9" ht="63" customHeight="1" x14ac:dyDescent="0.25">
      <c r="A76" s="3" t="s">
        <v>113</v>
      </c>
      <c r="B76" s="2" t="s">
        <v>194</v>
      </c>
      <c r="C76" s="44"/>
      <c r="D76" s="45" t="s">
        <v>12</v>
      </c>
      <c r="E76" s="45">
        <v>5</v>
      </c>
      <c r="F76" s="46">
        <v>0</v>
      </c>
      <c r="G76" s="47">
        <f>Tabela1[[#This Row],[Wartość jednostkowa netto]]*Tabela1[[#This Row],[Ilość całkowita]]</f>
        <v>0</v>
      </c>
      <c r="H76" s="47">
        <f>Tabela1[[#This Row],[Wartość netto]]*23/100</f>
        <v>0</v>
      </c>
      <c r="I76" s="47">
        <f>Tabela1[[#This Row],[Ilość całkowita]]*Tabela1[[#This Row],[Wartość jednostkowa netto]]+Tabela1[[#This Row],[Podatek VAT 23 %]]</f>
        <v>0</v>
      </c>
    </row>
    <row r="77" spans="1:9" ht="47.25" customHeight="1" x14ac:dyDescent="0.25">
      <c r="A77" s="3" t="s">
        <v>228</v>
      </c>
      <c r="B77" s="2" t="s">
        <v>71</v>
      </c>
      <c r="C77" s="9"/>
      <c r="D77" s="11" t="s">
        <v>3</v>
      </c>
      <c r="E77" s="11">
        <v>5</v>
      </c>
      <c r="F77" s="46">
        <v>0</v>
      </c>
      <c r="G77" s="31">
        <f>Tabela1[[#This Row],[Wartość jednostkowa netto]]*Tabela1[[#This Row],[Ilość całkowita]]</f>
        <v>0</v>
      </c>
      <c r="H77" s="31">
        <f>Tabela1[[#This Row],[Wartość netto]]*23/100</f>
        <v>0</v>
      </c>
      <c r="I77" s="31">
        <f>Tabela1[[#This Row],[Ilość całkowita]]*Tabela1[[#This Row],[Wartość jednostkowa netto]]+Tabela1[[#This Row],[Podatek VAT 23 %]]</f>
        <v>0</v>
      </c>
    </row>
    <row r="78" spans="1:9" ht="57" customHeight="1" x14ac:dyDescent="0.25">
      <c r="A78" s="3" t="s">
        <v>229</v>
      </c>
      <c r="B78" s="65" t="s">
        <v>275</v>
      </c>
      <c r="C78" s="66"/>
      <c r="D78" s="67" t="s">
        <v>3</v>
      </c>
      <c r="E78" s="67">
        <v>20</v>
      </c>
      <c r="F78" s="68">
        <v>0</v>
      </c>
      <c r="G78" s="69">
        <f>Tabela1[[#This Row],[Wartość jednostkowa netto]]*Tabela1[[#This Row],[Ilość całkowita]]</f>
        <v>0</v>
      </c>
      <c r="H78" s="69">
        <f>Tabela1[[#This Row],[Wartość netto]]*23/100</f>
        <v>0</v>
      </c>
      <c r="I78" s="69">
        <f>Tabela1[[#This Row],[Ilość całkowita]]*Tabela1[[#This Row],[Wartość jednostkowa netto]]+Tabela1[[#This Row],[Podatek VAT 23 %]]</f>
        <v>0</v>
      </c>
    </row>
    <row r="79" spans="1:9" ht="77.25" customHeight="1" x14ac:dyDescent="0.25">
      <c r="A79" s="3" t="s">
        <v>114</v>
      </c>
      <c r="B79" s="2" t="s">
        <v>167</v>
      </c>
      <c r="C79" s="29"/>
      <c r="D79" s="30" t="s">
        <v>12</v>
      </c>
      <c r="E79" s="30">
        <v>10</v>
      </c>
      <c r="F79" s="14">
        <v>0</v>
      </c>
      <c r="G79" s="32">
        <f>Tabela1[[#This Row],[Wartość jednostkowa netto]]*Tabela1[[#This Row],[Ilość całkowita]]</f>
        <v>0</v>
      </c>
      <c r="H79" s="32">
        <f>Tabela1[[#This Row],[Wartość netto]]*23/100</f>
        <v>0</v>
      </c>
      <c r="I79" s="32">
        <f>Tabela1[[#This Row],[Ilość całkowita]]*Tabela1[[#This Row],[Wartość jednostkowa netto]]+Tabela1[[#This Row],[Podatek VAT 23 %]]</f>
        <v>0</v>
      </c>
    </row>
    <row r="80" spans="1:9" ht="34.5" customHeight="1" x14ac:dyDescent="0.25">
      <c r="A80" s="3" t="s">
        <v>117</v>
      </c>
      <c r="B80" s="2" t="s">
        <v>168</v>
      </c>
      <c r="C80" s="73"/>
      <c r="D80" s="11" t="s">
        <v>3</v>
      </c>
      <c r="E80" s="11">
        <v>5</v>
      </c>
      <c r="F80" s="14">
        <v>0</v>
      </c>
      <c r="G80" s="31">
        <f>Tabela1[[#This Row],[Wartość jednostkowa netto]]*Tabela1[[#This Row],[Ilość całkowita]]</f>
        <v>0</v>
      </c>
      <c r="H80" s="31">
        <f>Tabela1[[#This Row],[Wartość netto]]*23/100</f>
        <v>0</v>
      </c>
      <c r="I80" s="31">
        <f>Tabela1[[#This Row],[Ilość całkowita]]*Tabela1[[#This Row],[Wartość jednostkowa netto]]+Tabela1[[#This Row],[Podatek VAT 23 %]]</f>
        <v>0</v>
      </c>
    </row>
    <row r="81" spans="1:9" ht="32.25" customHeight="1" x14ac:dyDescent="0.25">
      <c r="A81" s="3" t="s">
        <v>118</v>
      </c>
      <c r="B81" s="43" t="s">
        <v>169</v>
      </c>
      <c r="C81" s="77"/>
      <c r="D81" s="45" t="s">
        <v>3</v>
      </c>
      <c r="E81" s="45">
        <v>5</v>
      </c>
      <c r="F81" s="46">
        <v>0</v>
      </c>
      <c r="G81" s="47">
        <f>Tabela1[[#This Row],[Wartość jednostkowa netto]]*Tabela1[[#This Row],[Ilość całkowita]]</f>
        <v>0</v>
      </c>
      <c r="H81" s="47">
        <f>Tabela1[[#This Row],[Wartość netto]]*23/100</f>
        <v>0</v>
      </c>
      <c r="I81" s="47">
        <f>Tabela1[[#This Row],[Ilość całkowita]]*Tabela1[[#This Row],[Wartość jednostkowa netto]]+Tabela1[[#This Row],[Podatek VAT 23 %]]</f>
        <v>0</v>
      </c>
    </row>
    <row r="82" spans="1:9" ht="44.25" customHeight="1" x14ac:dyDescent="0.25">
      <c r="A82" s="3" t="s">
        <v>119</v>
      </c>
      <c r="B82" s="2" t="s">
        <v>72</v>
      </c>
      <c r="C82" s="10" t="s">
        <v>303</v>
      </c>
      <c r="D82" s="11" t="s">
        <v>3</v>
      </c>
      <c r="E82" s="11">
        <v>30</v>
      </c>
      <c r="F82" s="46">
        <v>0</v>
      </c>
      <c r="G82" s="31">
        <f>Tabela1[[#This Row],[Wartość jednostkowa netto]]*Tabela1[[#This Row],[Ilość całkowita]]</f>
        <v>0</v>
      </c>
      <c r="H82" s="31">
        <f>Tabela1[[#This Row],[Wartość netto]]*23/100</f>
        <v>0</v>
      </c>
      <c r="I82" s="31">
        <f>Tabela1[[#This Row],[Ilość całkowita]]*Tabela1[[#This Row],[Wartość jednostkowa netto]]+Tabela1[[#This Row],[Podatek VAT 23 %]]</f>
        <v>0</v>
      </c>
    </row>
    <row r="83" spans="1:9" ht="50.25" customHeight="1" x14ac:dyDescent="0.25">
      <c r="A83" s="3" t="s">
        <v>121</v>
      </c>
      <c r="B83" s="2" t="s">
        <v>100</v>
      </c>
      <c r="C83" s="10" t="s">
        <v>305</v>
      </c>
      <c r="D83" s="11" t="s">
        <v>3</v>
      </c>
      <c r="E83" s="11">
        <v>10</v>
      </c>
      <c r="F83" s="14">
        <v>0</v>
      </c>
      <c r="G83" s="31">
        <f>Tabela1[[#This Row],[Wartość jednostkowa netto]]*Tabela1[[#This Row],[Ilość całkowita]]</f>
        <v>0</v>
      </c>
      <c r="H83" s="31">
        <f>Tabela1[[#This Row],[Wartość netto]]*23/100</f>
        <v>0</v>
      </c>
      <c r="I83" s="31">
        <f>Tabela1[[#This Row],[Ilość całkowita]]*Tabela1[[#This Row],[Wartość jednostkowa netto]]+Tabela1[[#This Row],[Podatek VAT 23 %]]</f>
        <v>0</v>
      </c>
    </row>
    <row r="84" spans="1:9" ht="48" customHeight="1" x14ac:dyDescent="0.25">
      <c r="A84" s="3" t="s">
        <v>171</v>
      </c>
      <c r="B84" s="2" t="s">
        <v>244</v>
      </c>
      <c r="C84" s="10" t="s">
        <v>318</v>
      </c>
      <c r="D84" s="67" t="s">
        <v>12</v>
      </c>
      <c r="E84" s="67">
        <v>2</v>
      </c>
      <c r="F84" s="68">
        <v>0</v>
      </c>
      <c r="G84" s="69">
        <f>Tabela1[[#This Row],[Wartość jednostkowa netto]]*Tabela1[[#This Row],[Ilość całkowita]]</f>
        <v>0</v>
      </c>
      <c r="H84" s="69">
        <f>Tabela1[[#This Row],[Wartość netto]]*23/100</f>
        <v>0</v>
      </c>
      <c r="I84" s="69">
        <f>Tabela1[[#This Row],[Ilość całkowita]]*Tabela1[[#This Row],[Wartość jednostkowa netto]]+Tabela1[[#This Row],[Podatek VAT 23 %]]</f>
        <v>0</v>
      </c>
    </row>
    <row r="85" spans="1:9" ht="54.75" customHeight="1" x14ac:dyDescent="0.25">
      <c r="A85" s="3" t="s">
        <v>132</v>
      </c>
      <c r="B85" s="2" t="s">
        <v>73</v>
      </c>
      <c r="C85" s="10"/>
      <c r="D85" s="11" t="s">
        <v>12</v>
      </c>
      <c r="E85" s="11">
        <v>15</v>
      </c>
      <c r="F85" s="14">
        <v>0</v>
      </c>
      <c r="G85" s="31">
        <f>Tabela1[[#This Row],[Wartość jednostkowa netto]]*Tabela1[[#This Row],[Ilość całkowita]]</f>
        <v>0</v>
      </c>
      <c r="H85" s="31">
        <f>Tabela1[[#This Row],[Wartość netto]]*23/100</f>
        <v>0</v>
      </c>
      <c r="I85" s="31">
        <f>Tabela1[[#This Row],[Ilość całkowita]]*Tabela1[[#This Row],[Wartość jednostkowa netto]]+Tabela1[[#This Row],[Podatek VAT 23 %]]</f>
        <v>0</v>
      </c>
    </row>
    <row r="86" spans="1:9" ht="45.75" customHeight="1" x14ac:dyDescent="0.25">
      <c r="A86" s="3" t="s">
        <v>133</v>
      </c>
      <c r="B86" s="65" t="s">
        <v>213</v>
      </c>
      <c r="C86" s="66"/>
      <c r="D86" s="67" t="s">
        <v>12</v>
      </c>
      <c r="E86" s="67">
        <v>5</v>
      </c>
      <c r="F86" s="68">
        <v>0</v>
      </c>
      <c r="G86" s="69">
        <f>Tabela1[[#This Row],[Wartość jednostkowa netto]]*Tabela1[[#This Row],[Ilość całkowita]]</f>
        <v>0</v>
      </c>
      <c r="H86" s="69">
        <f>Tabela1[[#This Row],[Wartość netto]]*23/100</f>
        <v>0</v>
      </c>
      <c r="I86" s="69">
        <f>Tabela1[[#This Row],[Ilość całkowita]]*Tabela1[[#This Row],[Wartość jednostkowa netto]]+Tabela1[[#This Row],[Podatek VAT 23 %]]</f>
        <v>0</v>
      </c>
    </row>
    <row r="87" spans="1:9" ht="42" customHeight="1" x14ac:dyDescent="0.25">
      <c r="A87" s="3" t="s">
        <v>134</v>
      </c>
      <c r="B87" s="2" t="s">
        <v>74</v>
      </c>
      <c r="C87" s="10"/>
      <c r="D87" s="11" t="s">
        <v>3</v>
      </c>
      <c r="E87" s="11">
        <v>30</v>
      </c>
      <c r="F87" s="46">
        <v>0</v>
      </c>
      <c r="G87" s="31">
        <f>Tabela1[[#This Row],[Wartość jednostkowa netto]]*Tabela1[[#This Row],[Ilość całkowita]]</f>
        <v>0</v>
      </c>
      <c r="H87" s="31">
        <f>Tabela1[[#This Row],[Wartość netto]]*23/100</f>
        <v>0</v>
      </c>
      <c r="I87" s="31">
        <f>Tabela1[[#This Row],[Ilość całkowita]]*Tabela1[[#This Row],[Wartość jednostkowa netto]]+Tabela1[[#This Row],[Podatek VAT 23 %]]</f>
        <v>0</v>
      </c>
    </row>
    <row r="88" spans="1:9" ht="42" customHeight="1" x14ac:dyDescent="0.25">
      <c r="A88" s="3" t="s">
        <v>135</v>
      </c>
      <c r="B88" s="2" t="s">
        <v>126</v>
      </c>
      <c r="C88" s="10" t="s">
        <v>319</v>
      </c>
      <c r="D88" s="11" t="s">
        <v>3</v>
      </c>
      <c r="E88" s="11">
        <v>50</v>
      </c>
      <c r="F88" s="46">
        <v>0</v>
      </c>
      <c r="G88" s="33">
        <f>Tabela1[[#This Row],[Wartość jednostkowa netto]]*Tabela1[[#This Row],[Ilość całkowita]]</f>
        <v>0</v>
      </c>
      <c r="H88" s="33">
        <f>Tabela1[[#This Row],[Wartość netto]]*23/100</f>
        <v>0</v>
      </c>
      <c r="I88" s="33">
        <f>Tabela1[[#This Row],[Ilość całkowita]]*Tabela1[[#This Row],[Wartość jednostkowa netto]]+Tabela1[[#This Row],[Podatek VAT 23 %]]</f>
        <v>0</v>
      </c>
    </row>
    <row r="89" spans="1:9" ht="39" customHeight="1" x14ac:dyDescent="0.25">
      <c r="A89" s="3" t="s">
        <v>218</v>
      </c>
      <c r="B89" s="5" t="s">
        <v>202</v>
      </c>
      <c r="C89" s="10"/>
      <c r="D89" s="11" t="s">
        <v>34</v>
      </c>
      <c r="E89" s="11">
        <v>1200</v>
      </c>
      <c r="F89" s="14">
        <v>0</v>
      </c>
      <c r="G89" s="33">
        <f>Tabela1[[#This Row],[Wartość jednostkowa netto]]*Tabela1[[#This Row],[Ilość całkowita]]</f>
        <v>0</v>
      </c>
      <c r="H89" s="33">
        <f>Tabela1[[#This Row],[Wartość netto]]*23/100</f>
        <v>0</v>
      </c>
      <c r="I89" s="33">
        <f>Tabela1[[#This Row],[Ilość całkowita]]*Tabela1[[#This Row],[Wartość jednostkowa netto]]+Tabela1[[#This Row],[Podatek VAT 23 %]]</f>
        <v>0</v>
      </c>
    </row>
    <row r="90" spans="1:9" ht="40.5" customHeight="1" x14ac:dyDescent="0.25">
      <c r="A90" s="3" t="s">
        <v>136</v>
      </c>
      <c r="B90" s="2" t="s">
        <v>243</v>
      </c>
      <c r="C90" s="74"/>
      <c r="D90" s="30" t="s">
        <v>104</v>
      </c>
      <c r="E90" s="30">
        <v>2</v>
      </c>
      <c r="F90" s="14">
        <v>0</v>
      </c>
      <c r="G90" s="32">
        <f>Tabela1[[#This Row],[Wartość jednostkowa netto]]*Tabela1[[#This Row],[Ilość całkowita]]</f>
        <v>0</v>
      </c>
      <c r="H90" s="32">
        <f>Tabela1[[#This Row],[Wartość netto]]*23/100</f>
        <v>0</v>
      </c>
      <c r="I90" s="32">
        <f>Tabela1[[#This Row],[Ilość całkowita]]*Tabela1[[#This Row],[Wartość jednostkowa netto]]+Tabela1[[#This Row],[Podatek VAT 23 %]]</f>
        <v>0</v>
      </c>
    </row>
    <row r="91" spans="1:9" ht="46.5" customHeight="1" x14ac:dyDescent="0.25">
      <c r="A91" s="3" t="s">
        <v>137</v>
      </c>
      <c r="B91" s="2" t="s">
        <v>105</v>
      </c>
      <c r="C91" s="29"/>
      <c r="D91" s="30" t="s">
        <v>12</v>
      </c>
      <c r="E91" s="30">
        <v>3</v>
      </c>
      <c r="F91" s="46">
        <v>0</v>
      </c>
      <c r="G91" s="32">
        <f>Tabela1[[#This Row],[Wartość jednostkowa netto]]*Tabela1[[#This Row],[Ilość całkowita]]</f>
        <v>0</v>
      </c>
      <c r="H91" s="32">
        <f>Tabela1[[#This Row],[Wartość netto]]*23/100</f>
        <v>0</v>
      </c>
      <c r="I91" s="32">
        <f>Tabela1[[#This Row],[Ilość całkowita]]*Tabela1[[#This Row],[Wartość jednostkowa netto]]+Tabela1[[#This Row],[Podatek VAT 23 %]]</f>
        <v>0</v>
      </c>
    </row>
    <row r="92" spans="1:9" ht="45" customHeight="1" x14ac:dyDescent="0.25">
      <c r="A92" s="3" t="s">
        <v>138</v>
      </c>
      <c r="B92" s="28" t="s">
        <v>106</v>
      </c>
      <c r="C92" s="29"/>
      <c r="D92" s="30" t="s">
        <v>12</v>
      </c>
      <c r="E92" s="30">
        <v>3</v>
      </c>
      <c r="F92" s="46">
        <v>0</v>
      </c>
      <c r="G92" s="32">
        <f>Tabela1[[#This Row],[Wartość jednostkowa netto]]*Tabela1[[#This Row],[Ilość całkowita]]</f>
        <v>0</v>
      </c>
      <c r="H92" s="32">
        <f>Tabela1[[#This Row],[Wartość netto]]*23/100</f>
        <v>0</v>
      </c>
      <c r="I92" s="32">
        <f>Tabela1[[#This Row],[Ilość całkowita]]*Tabela1[[#This Row],[Wartość jednostkowa netto]]+Tabela1[[#This Row],[Podatek VAT 23 %]]</f>
        <v>0</v>
      </c>
    </row>
    <row r="93" spans="1:9" ht="48" customHeight="1" x14ac:dyDescent="0.25">
      <c r="A93" s="3" t="s">
        <v>139</v>
      </c>
      <c r="B93" s="2" t="s">
        <v>335</v>
      </c>
      <c r="C93" s="44"/>
      <c r="D93" s="45" t="s">
        <v>3</v>
      </c>
      <c r="E93" s="45">
        <v>3</v>
      </c>
      <c r="F93" s="46">
        <v>0</v>
      </c>
      <c r="G93" s="47">
        <f>Tabela1[[#This Row],[Wartość jednostkowa netto]]*Tabela1[[#This Row],[Ilość całkowita]]</f>
        <v>0</v>
      </c>
      <c r="H93" s="47">
        <f>Tabela1[[#This Row],[Wartość netto]]*23/100</f>
        <v>0</v>
      </c>
      <c r="I93" s="47">
        <f>Tabela1[[#This Row],[Ilość całkowita]]*Tabela1[[#This Row],[Wartość jednostkowa netto]]+Tabela1[[#This Row],[Podatek VAT 23 %]]</f>
        <v>0</v>
      </c>
    </row>
    <row r="94" spans="1:9" ht="59.25" customHeight="1" x14ac:dyDescent="0.25">
      <c r="A94" s="3" t="s">
        <v>140</v>
      </c>
      <c r="B94" s="2" t="s">
        <v>120</v>
      </c>
      <c r="C94" s="29"/>
      <c r="D94" s="30" t="s">
        <v>12</v>
      </c>
      <c r="E94" s="30">
        <v>1</v>
      </c>
      <c r="F94" s="46">
        <v>0</v>
      </c>
      <c r="G94" s="32">
        <f>Tabela1[[#This Row],[Wartość jednostkowa netto]]*Tabela1[[#This Row],[Ilość całkowita]]</f>
        <v>0</v>
      </c>
      <c r="H94" s="32">
        <f>Tabela1[[#This Row],[Wartość netto]]*23/100</f>
        <v>0</v>
      </c>
      <c r="I94" s="32">
        <f>Tabela1[[#This Row],[Ilość całkowita]]*Tabela1[[#This Row],[Wartość jednostkowa netto]]+Tabela1[[#This Row],[Podatek VAT 23 %]]</f>
        <v>0</v>
      </c>
    </row>
    <row r="95" spans="1:9" ht="42" customHeight="1" x14ac:dyDescent="0.25">
      <c r="A95" s="3" t="s">
        <v>141</v>
      </c>
      <c r="B95" s="65" t="s">
        <v>294</v>
      </c>
      <c r="C95" s="10" t="s">
        <v>306</v>
      </c>
      <c r="D95" s="67" t="s">
        <v>3</v>
      </c>
      <c r="E95" s="67">
        <v>5</v>
      </c>
      <c r="F95" s="68">
        <v>0</v>
      </c>
      <c r="G95" s="69">
        <f>Tabela1[[#This Row],[Wartość jednostkowa netto]]*Tabela1[[#This Row],[Ilość całkowita]]</f>
        <v>0</v>
      </c>
      <c r="H95" s="69">
        <f>Tabela1[[#This Row],[Wartość netto]]*23/100</f>
        <v>0</v>
      </c>
      <c r="I95" s="69">
        <f>Tabela1[[#This Row],[Ilość całkowita]]*Tabela1[[#This Row],[Wartość jednostkowa netto]]+Tabela1[[#This Row],[Podatek VAT 23 %]]</f>
        <v>0</v>
      </c>
    </row>
    <row r="96" spans="1:9" ht="42" customHeight="1" x14ac:dyDescent="0.25">
      <c r="A96" s="3" t="s">
        <v>142</v>
      </c>
      <c r="B96" s="65" t="s">
        <v>293</v>
      </c>
      <c r="C96" s="10" t="s">
        <v>306</v>
      </c>
      <c r="D96" s="67" t="s">
        <v>3</v>
      </c>
      <c r="E96" s="67">
        <v>10</v>
      </c>
      <c r="F96" s="68">
        <v>0</v>
      </c>
      <c r="G96" s="69">
        <f>Tabela1[[#This Row],[Wartość jednostkowa netto]]*Tabela1[[#This Row],[Ilość całkowita]]</f>
        <v>0</v>
      </c>
      <c r="H96" s="69">
        <f>Tabela1[[#This Row],[Wartość netto]]*23/100</f>
        <v>0</v>
      </c>
      <c r="I96" s="69">
        <f>Tabela1[[#This Row],[Ilość całkowita]]*Tabela1[[#This Row],[Wartość jednostkowa netto]]+Tabela1[[#This Row],[Podatek VAT 23 %]]</f>
        <v>0</v>
      </c>
    </row>
    <row r="97" spans="1:9" ht="42" customHeight="1" x14ac:dyDescent="0.25">
      <c r="A97" s="3" t="s">
        <v>143</v>
      </c>
      <c r="B97" s="2" t="s">
        <v>320</v>
      </c>
      <c r="C97" s="10" t="s">
        <v>306</v>
      </c>
      <c r="D97" s="67" t="s">
        <v>3</v>
      </c>
      <c r="E97" s="67">
        <v>5</v>
      </c>
      <c r="F97" s="68">
        <v>0</v>
      </c>
      <c r="G97" s="69">
        <f>Tabela1[[#This Row],[Wartość jednostkowa netto]]*Tabela1[[#This Row],[Ilość całkowita]]</f>
        <v>0</v>
      </c>
      <c r="H97" s="69">
        <f>Tabela1[[#This Row],[Wartość netto]]*23/100</f>
        <v>0</v>
      </c>
      <c r="I97" s="69">
        <f>Tabela1[[#This Row],[Ilość całkowita]]*Tabela1[[#This Row],[Wartość jednostkowa netto]]+Tabela1[[#This Row],[Podatek VAT 23 %]]</f>
        <v>0</v>
      </c>
    </row>
    <row r="98" spans="1:9" ht="42" customHeight="1" x14ac:dyDescent="0.25">
      <c r="A98" s="3" t="s">
        <v>144</v>
      </c>
      <c r="B98" s="65" t="s">
        <v>295</v>
      </c>
      <c r="C98" s="10" t="s">
        <v>306</v>
      </c>
      <c r="D98" s="11" t="s">
        <v>3</v>
      </c>
      <c r="E98" s="67">
        <v>5</v>
      </c>
      <c r="F98" s="68">
        <v>0</v>
      </c>
      <c r="G98" s="69">
        <f>Tabela1[[#This Row],[Wartość jednostkowa netto]]*Tabela1[[#This Row],[Ilość całkowita]]</f>
        <v>0</v>
      </c>
      <c r="H98" s="69">
        <f>Tabela1[[#This Row],[Wartość netto]]*23/100</f>
        <v>0</v>
      </c>
      <c r="I98" s="69">
        <f>Tabela1[[#This Row],[Ilość całkowita]]*Tabela1[[#This Row],[Wartość jednostkowa netto]]+Tabela1[[#This Row],[Podatek VAT 23 %]]</f>
        <v>0</v>
      </c>
    </row>
    <row r="99" spans="1:9" ht="42" customHeight="1" x14ac:dyDescent="0.25">
      <c r="A99" s="3" t="s">
        <v>145</v>
      </c>
      <c r="B99" s="2" t="s">
        <v>174</v>
      </c>
      <c r="C99" s="74"/>
      <c r="D99" s="30" t="s">
        <v>3</v>
      </c>
      <c r="E99" s="30">
        <v>10</v>
      </c>
      <c r="F99" s="14">
        <v>0</v>
      </c>
      <c r="G99" s="32">
        <f>Tabela1[[#This Row],[Wartość jednostkowa netto]]*Tabela1[[#This Row],[Ilość całkowita]]</f>
        <v>0</v>
      </c>
      <c r="H99" s="32">
        <f>Tabela1[[#This Row],[Wartość netto]]*23/100</f>
        <v>0</v>
      </c>
      <c r="I99" s="32">
        <f>Tabela1[[#This Row],[Ilość całkowita]]*Tabela1[[#This Row],[Wartość jednostkowa netto]]+Tabela1[[#This Row],[Podatek VAT 23 %]]</f>
        <v>0</v>
      </c>
    </row>
    <row r="100" spans="1:9" ht="42.75" customHeight="1" x14ac:dyDescent="0.25">
      <c r="A100" s="3" t="s">
        <v>146</v>
      </c>
      <c r="B100" s="2" t="s">
        <v>322</v>
      </c>
      <c r="C100" s="50"/>
      <c r="D100" s="11" t="s">
        <v>3</v>
      </c>
      <c r="E100" s="51">
        <v>1</v>
      </c>
      <c r="F100" s="14">
        <v>0</v>
      </c>
      <c r="G100" s="52">
        <f>Tabela1[[#This Row],[Wartość jednostkowa netto]]*Tabela1[[#This Row],[Ilość całkowita]]</f>
        <v>0</v>
      </c>
      <c r="H100" s="52">
        <f>Tabela1[[#This Row],[Wartość netto]]*23/100</f>
        <v>0</v>
      </c>
      <c r="I100" s="52">
        <f>Tabela1[[#This Row],[Ilość całkowita]]*Tabela1[[#This Row],[Wartość jednostkowa netto]]+Tabela1[[#This Row],[Podatek VAT 23 %]]</f>
        <v>0</v>
      </c>
    </row>
    <row r="101" spans="1:9" ht="38.25" customHeight="1" x14ac:dyDescent="0.25">
      <c r="A101" s="3" t="s">
        <v>147</v>
      </c>
      <c r="B101" s="2" t="s">
        <v>195</v>
      </c>
      <c r="C101" s="73"/>
      <c r="D101" s="11" t="s">
        <v>12</v>
      </c>
      <c r="E101" s="11">
        <v>10</v>
      </c>
      <c r="F101" s="46">
        <v>0</v>
      </c>
      <c r="G101" s="33">
        <f>Tabela1[[#This Row],[Wartość jednostkowa netto]]*Tabela1[[#This Row],[Ilość całkowita]]</f>
        <v>0</v>
      </c>
      <c r="H101" s="33">
        <f>Tabela1[[#This Row],[Wartość netto]]*23/100</f>
        <v>0</v>
      </c>
      <c r="I101" s="33">
        <f>Tabela1[[#This Row],[Ilość całkowita]]*Tabela1[[#This Row],[Wartość jednostkowa netto]]+Tabela1[[#This Row],[Podatek VAT 23 %]]</f>
        <v>0</v>
      </c>
    </row>
    <row r="102" spans="1:9" ht="43.5" customHeight="1" x14ac:dyDescent="0.25">
      <c r="A102" s="3" t="s">
        <v>148</v>
      </c>
      <c r="B102" s="5" t="s">
        <v>127</v>
      </c>
      <c r="C102" s="12" t="s">
        <v>321</v>
      </c>
      <c r="D102" s="15" t="s">
        <v>3</v>
      </c>
      <c r="E102" s="15">
        <v>600</v>
      </c>
      <c r="F102" s="46">
        <v>0</v>
      </c>
      <c r="G102" s="41">
        <f>Tabela1[[#This Row],[Wartość jednostkowa netto]]*Tabela1[[#This Row],[Ilość całkowita]]</f>
        <v>0</v>
      </c>
      <c r="H102" s="41">
        <f>Tabela1[[#This Row],[Wartość netto]]*23/100</f>
        <v>0</v>
      </c>
      <c r="I102" s="41">
        <f>Tabela1[[#This Row],[Ilość całkowita]]*Tabela1[[#This Row],[Wartość jednostkowa netto]]+Tabela1[[#This Row],[Podatek VAT 23 %]]</f>
        <v>0</v>
      </c>
    </row>
    <row r="103" spans="1:9" ht="39" customHeight="1" x14ac:dyDescent="0.25">
      <c r="A103" s="3" t="s">
        <v>149</v>
      </c>
      <c r="B103" s="2" t="s">
        <v>180</v>
      </c>
      <c r="C103" s="53"/>
      <c r="D103" s="11" t="s">
        <v>3</v>
      </c>
      <c r="E103" s="54">
        <v>100</v>
      </c>
      <c r="F103" s="14">
        <v>0</v>
      </c>
      <c r="G103" s="55">
        <f>Tabela1[[#This Row],[Wartość jednostkowa netto]]*Tabela1[[#This Row],[Ilość całkowita]]</f>
        <v>0</v>
      </c>
      <c r="H103" s="55">
        <f>Tabela1[[#This Row],[Wartość netto]]*23/100</f>
        <v>0</v>
      </c>
      <c r="I103" s="55">
        <f>Tabela1[[#This Row],[Ilość całkowita]]*Tabela1[[#This Row],[Wartość jednostkowa netto]]+Tabela1[[#This Row],[Podatek VAT 23 %]]</f>
        <v>0</v>
      </c>
    </row>
    <row r="104" spans="1:9" ht="36" customHeight="1" x14ac:dyDescent="0.25">
      <c r="A104" s="3" t="s">
        <v>150</v>
      </c>
      <c r="B104" s="2" t="s">
        <v>181</v>
      </c>
      <c r="C104" s="44"/>
      <c r="D104" s="15" t="s">
        <v>3</v>
      </c>
      <c r="E104" s="45">
        <v>40</v>
      </c>
      <c r="F104" s="14">
        <v>0</v>
      </c>
      <c r="G104" s="47">
        <f>Tabela1[[#This Row],[Wartość jednostkowa netto]]*Tabela1[[#This Row],[Ilość całkowita]]</f>
        <v>0</v>
      </c>
      <c r="H104" s="47">
        <f>Tabela1[[#This Row],[Wartość netto]]*23/100</f>
        <v>0</v>
      </c>
      <c r="I104" s="47">
        <f>Tabela1[[#This Row],[Ilość całkowita]]*Tabela1[[#This Row],[Wartość jednostkowa netto]]+Tabela1[[#This Row],[Podatek VAT 23 %]]</f>
        <v>0</v>
      </c>
    </row>
    <row r="105" spans="1:9" ht="40.15" customHeight="1" x14ac:dyDescent="0.25">
      <c r="A105" s="3" t="s">
        <v>151</v>
      </c>
      <c r="B105" s="2" t="s">
        <v>276</v>
      </c>
      <c r="C105" s="44"/>
      <c r="D105" s="45" t="s">
        <v>12</v>
      </c>
      <c r="E105" s="45">
        <v>5</v>
      </c>
      <c r="F105" s="46">
        <v>0</v>
      </c>
      <c r="G105" s="47">
        <f>Tabela1[[#This Row],[Wartość jednostkowa netto]]*Tabela1[[#This Row],[Ilość całkowita]]</f>
        <v>0</v>
      </c>
      <c r="H105" s="47">
        <f>Tabela1[[#This Row],[Wartość netto]]*23/100</f>
        <v>0</v>
      </c>
      <c r="I105" s="47">
        <f>Tabela1[[#This Row],[Ilość całkowita]]*Tabela1[[#This Row],[Wartość jednostkowa netto]]+Tabela1[[#This Row],[Podatek VAT 23 %]]</f>
        <v>0</v>
      </c>
    </row>
    <row r="106" spans="1:9" ht="53.25" customHeight="1" x14ac:dyDescent="0.25">
      <c r="A106" s="3" t="s">
        <v>206</v>
      </c>
      <c r="B106" s="65" t="s">
        <v>220</v>
      </c>
      <c r="C106" s="66"/>
      <c r="D106" s="67" t="s">
        <v>3</v>
      </c>
      <c r="E106" s="67">
        <v>10</v>
      </c>
      <c r="F106" s="68">
        <v>0</v>
      </c>
      <c r="G106" s="69">
        <f>Tabela1[[#This Row],[Wartość jednostkowa netto]]*Tabela1[[#This Row],[Ilość całkowita]]</f>
        <v>0</v>
      </c>
      <c r="H106" s="69">
        <f>Tabela1[[#This Row],[Wartość netto]]*23/100</f>
        <v>0</v>
      </c>
      <c r="I106" s="69">
        <f>Tabela1[[#This Row],[Ilość całkowita]]*Tabela1[[#This Row],[Wartość jednostkowa netto]]+Tabela1[[#This Row],[Podatek VAT 23 %]]</f>
        <v>0</v>
      </c>
    </row>
    <row r="107" spans="1:9" ht="36" customHeight="1" x14ac:dyDescent="0.25">
      <c r="A107" s="3" t="s">
        <v>207</v>
      </c>
      <c r="B107" s="65" t="s">
        <v>208</v>
      </c>
      <c r="C107" s="66"/>
      <c r="D107" s="67" t="s">
        <v>3</v>
      </c>
      <c r="E107" s="67">
        <v>50</v>
      </c>
      <c r="F107" s="68">
        <v>0</v>
      </c>
      <c r="G107" s="69">
        <f>Tabela1[[#This Row],[Wartość jednostkowa netto]]*Tabela1[[#This Row],[Ilość całkowita]]</f>
        <v>0</v>
      </c>
      <c r="H107" s="69">
        <f>Tabela1[[#This Row],[Wartość netto]]*23/100</f>
        <v>0</v>
      </c>
      <c r="I107" s="69">
        <f>Tabela1[[#This Row],[Ilość całkowita]]*Tabela1[[#This Row],[Wartość jednostkowa netto]]+Tabela1[[#This Row],[Podatek VAT 23 %]]</f>
        <v>0</v>
      </c>
    </row>
    <row r="108" spans="1:9" ht="33.75" customHeight="1" x14ac:dyDescent="0.25">
      <c r="A108" s="3" t="s">
        <v>152</v>
      </c>
      <c r="B108" s="65" t="s">
        <v>227</v>
      </c>
      <c r="C108" s="66"/>
      <c r="D108" s="67" t="s">
        <v>3</v>
      </c>
      <c r="E108" s="67">
        <v>10</v>
      </c>
      <c r="F108" s="68">
        <v>0</v>
      </c>
      <c r="G108" s="69">
        <f>Tabela1[[#This Row],[Wartość jednostkowa netto]]*Tabela1[[#This Row],[Ilość całkowita]]</f>
        <v>0</v>
      </c>
      <c r="H108" s="69">
        <f>Tabela1[[#This Row],[Wartość netto]]*23/100</f>
        <v>0</v>
      </c>
      <c r="I108" s="69">
        <f>Tabela1[[#This Row],[Ilość całkowita]]*Tabela1[[#This Row],[Wartość jednostkowa netto]]+Tabela1[[#This Row],[Podatek VAT 23 %]]</f>
        <v>0</v>
      </c>
    </row>
    <row r="109" spans="1:9" ht="36.75" customHeight="1" x14ac:dyDescent="0.25">
      <c r="A109" s="3" t="s">
        <v>153</v>
      </c>
      <c r="B109" s="2" t="s">
        <v>221</v>
      </c>
      <c r="C109" s="44"/>
      <c r="D109" s="45" t="s">
        <v>3</v>
      </c>
      <c r="E109" s="45">
        <v>10</v>
      </c>
      <c r="F109" s="14">
        <v>0</v>
      </c>
      <c r="G109" s="47">
        <f>Tabela1[[#This Row],[Wartość jednostkowa netto]]*Tabela1[[#This Row],[Ilość całkowita]]</f>
        <v>0</v>
      </c>
      <c r="H109" s="47">
        <f>Tabela1[[#This Row],[Wartość netto]]*23/100</f>
        <v>0</v>
      </c>
      <c r="I109" s="47">
        <f>Tabela1[[#This Row],[Ilość całkowita]]*Tabela1[[#This Row],[Wartość jednostkowa netto]]+Tabela1[[#This Row],[Podatek VAT 23 %]]</f>
        <v>0</v>
      </c>
    </row>
    <row r="110" spans="1:9" ht="43.5" customHeight="1" x14ac:dyDescent="0.25">
      <c r="A110" s="3" t="s">
        <v>154</v>
      </c>
      <c r="B110" s="2" t="s">
        <v>182</v>
      </c>
      <c r="C110" s="80"/>
      <c r="D110" s="45" t="s">
        <v>12</v>
      </c>
      <c r="E110" s="45">
        <v>20</v>
      </c>
      <c r="F110" s="14">
        <v>0</v>
      </c>
      <c r="G110" s="47">
        <f>Tabela1[[#This Row],[Wartość jednostkowa netto]]*Tabela1[[#This Row],[Ilość całkowita]]</f>
        <v>0</v>
      </c>
      <c r="H110" s="47">
        <f>Tabela1[[#This Row],[Wartość netto]]*23/100</f>
        <v>0</v>
      </c>
      <c r="I110" s="47">
        <f>Tabela1[[#This Row],[Ilość całkowita]]*Tabela1[[#This Row],[Wartość jednostkowa netto]]+Tabela1[[#This Row],[Podatek VAT 23 %]]</f>
        <v>0</v>
      </c>
    </row>
    <row r="111" spans="1:9" ht="42" customHeight="1" x14ac:dyDescent="0.25">
      <c r="A111" s="3" t="s">
        <v>155</v>
      </c>
      <c r="B111" s="2" t="s">
        <v>223</v>
      </c>
      <c r="C111" s="44"/>
      <c r="D111" s="45" t="s">
        <v>12</v>
      </c>
      <c r="E111" s="45">
        <v>2</v>
      </c>
      <c r="F111" s="46">
        <v>0</v>
      </c>
      <c r="G111" s="47">
        <f>Tabela1[[#This Row],[Wartość jednostkowa netto]]*Tabela1[[#This Row],[Ilość całkowita]]</f>
        <v>0</v>
      </c>
      <c r="H111" s="47">
        <f>Tabela1[[#This Row],[Wartość netto]]*23/100</f>
        <v>0</v>
      </c>
      <c r="I111" s="47">
        <f>Tabela1[[#This Row],[Ilość całkowita]]*Tabela1[[#This Row],[Wartość jednostkowa netto]]+Tabela1[[#This Row],[Podatek VAT 23 %]]</f>
        <v>0</v>
      </c>
    </row>
    <row r="112" spans="1:9" ht="130.5" customHeight="1" x14ac:dyDescent="0.25">
      <c r="A112" s="3" t="s">
        <v>156</v>
      </c>
      <c r="B112" s="2" t="s">
        <v>101</v>
      </c>
      <c r="C112" s="10"/>
      <c r="D112" s="11" t="s">
        <v>3</v>
      </c>
      <c r="E112" s="11">
        <v>150</v>
      </c>
      <c r="F112" s="46">
        <v>0</v>
      </c>
      <c r="G112" s="31">
        <f>Tabela1[[#This Row],[Wartość jednostkowa netto]]*Tabela1[[#This Row],[Ilość całkowita]]</f>
        <v>0</v>
      </c>
      <c r="H112" s="31">
        <f>Tabela1[[#This Row],[Wartość netto]]*23/100</f>
        <v>0</v>
      </c>
      <c r="I112" s="31">
        <f>Tabela1[[#This Row],[Ilość całkowita]]*Tabela1[[#This Row],[Wartość jednostkowa netto]]+Tabela1[[#This Row],[Podatek VAT 23 %]]</f>
        <v>0</v>
      </c>
    </row>
    <row r="113" spans="1:9" ht="127.5" customHeight="1" x14ac:dyDescent="0.25">
      <c r="A113" s="3" t="s">
        <v>249</v>
      </c>
      <c r="B113" s="2" t="s">
        <v>285</v>
      </c>
      <c r="C113" s="66"/>
      <c r="D113" s="67" t="s">
        <v>3</v>
      </c>
      <c r="E113" s="67">
        <v>75</v>
      </c>
      <c r="F113" s="68">
        <v>0</v>
      </c>
      <c r="G113" s="69">
        <f>Tabela1[[#This Row],[Wartość jednostkowa netto]]*Tabela1[[#This Row],[Ilość całkowita]]</f>
        <v>0</v>
      </c>
      <c r="H113" s="69">
        <f>Tabela1[[#This Row],[Wartość netto]]*23/100</f>
        <v>0</v>
      </c>
      <c r="I113" s="69">
        <f>Tabela1[[#This Row],[Ilość całkowita]]*Tabela1[[#This Row],[Wartość jednostkowa netto]]+Tabela1[[#This Row],[Podatek VAT 23 %]]</f>
        <v>0</v>
      </c>
    </row>
    <row r="114" spans="1:9" ht="127.5" customHeight="1" x14ac:dyDescent="0.25">
      <c r="A114" s="3" t="s">
        <v>157</v>
      </c>
      <c r="B114" s="2" t="s">
        <v>247</v>
      </c>
      <c r="C114" s="10"/>
      <c r="D114" s="11" t="s">
        <v>3</v>
      </c>
      <c r="E114" s="11">
        <v>5</v>
      </c>
      <c r="F114" s="14">
        <v>0</v>
      </c>
      <c r="G114" s="33">
        <f>Tabela1[[#This Row],[Wartość jednostkowa netto]]*Tabela1[[#This Row],[Ilość całkowita]]</f>
        <v>0</v>
      </c>
      <c r="H114" s="33">
        <f>Tabela1[[#This Row],[Wartość netto]]*23/100</f>
        <v>0</v>
      </c>
      <c r="I114" s="33">
        <f>Tabela1[[#This Row],[Ilość całkowita]]*Tabela1[[#This Row],[Wartość jednostkowa netto]]+Tabela1[[#This Row],[Podatek VAT 23 %]]</f>
        <v>0</v>
      </c>
    </row>
    <row r="115" spans="1:9" ht="43.5" customHeight="1" x14ac:dyDescent="0.25">
      <c r="A115" s="3" t="s">
        <v>158</v>
      </c>
      <c r="B115" s="5" t="s">
        <v>245</v>
      </c>
      <c r="C115" s="74"/>
      <c r="D115" s="11" t="s">
        <v>3</v>
      </c>
      <c r="E115" s="30">
        <v>5</v>
      </c>
      <c r="F115" s="14">
        <v>0</v>
      </c>
      <c r="G115" s="33">
        <f>Tabela1[[#This Row],[Wartość jednostkowa netto]]*Tabela1[[#This Row],[Ilość całkowita]]</f>
        <v>0</v>
      </c>
      <c r="H115" s="33">
        <f>Tabela1[[#This Row],[Wartość netto]]*23/100</f>
        <v>0</v>
      </c>
      <c r="I115" s="33">
        <f>Tabela1[[#This Row],[Ilość całkowita]]*Tabela1[[#This Row],[Wartość jednostkowa netto]]+Tabela1[[#This Row],[Podatek VAT 23 %]]</f>
        <v>0</v>
      </c>
    </row>
    <row r="116" spans="1:9" ht="37.5" customHeight="1" x14ac:dyDescent="0.25">
      <c r="A116" s="3" t="s">
        <v>159</v>
      </c>
      <c r="B116" s="2" t="s">
        <v>225</v>
      </c>
      <c r="C116" s="10" t="s">
        <v>307</v>
      </c>
      <c r="D116" s="30" t="s">
        <v>98</v>
      </c>
      <c r="E116" s="30">
        <v>2</v>
      </c>
      <c r="F116" s="46">
        <v>0</v>
      </c>
      <c r="G116" s="32">
        <f>Tabela1[[#This Row],[Wartość jednostkowa netto]]*Tabela1[[#This Row],[Ilość całkowita]]</f>
        <v>0</v>
      </c>
      <c r="H116" s="32">
        <f>Tabela1[[#This Row],[Wartość netto]]*23/100</f>
        <v>0</v>
      </c>
      <c r="I116" s="32">
        <f>Tabela1[[#This Row],[Ilość całkowita]]*Tabela1[[#This Row],[Wartość jednostkowa netto]]+Tabela1[[#This Row],[Podatek VAT 23 %]]</f>
        <v>0</v>
      </c>
    </row>
    <row r="117" spans="1:9" ht="85.5" customHeight="1" x14ac:dyDescent="0.25">
      <c r="A117" s="3" t="s">
        <v>160</v>
      </c>
      <c r="B117" s="2" t="s">
        <v>75</v>
      </c>
      <c r="C117" s="10"/>
      <c r="D117" s="11" t="s">
        <v>12</v>
      </c>
      <c r="E117" s="11">
        <v>60</v>
      </c>
      <c r="F117" s="46">
        <v>0</v>
      </c>
      <c r="G117" s="31">
        <f>Tabela1[[#This Row],[Wartość jednostkowa netto]]*Tabela1[[#This Row],[Ilość całkowita]]</f>
        <v>0</v>
      </c>
      <c r="H117" s="31">
        <f>Tabela1[[#This Row],[Wartość netto]]*23/100</f>
        <v>0</v>
      </c>
      <c r="I117" s="31">
        <f>Tabela1[[#This Row],[Ilość całkowita]]*Tabela1[[#This Row],[Wartość jednostkowa netto]]+Tabela1[[#This Row],[Podatek VAT 23 %]]</f>
        <v>0</v>
      </c>
    </row>
    <row r="118" spans="1:9" ht="81" customHeight="1" x14ac:dyDescent="0.25">
      <c r="A118" s="3" t="s">
        <v>161</v>
      </c>
      <c r="B118" s="2" t="s">
        <v>76</v>
      </c>
      <c r="C118" s="10"/>
      <c r="D118" s="11" t="s">
        <v>12</v>
      </c>
      <c r="E118" s="11">
        <v>4</v>
      </c>
      <c r="F118" s="14">
        <v>0</v>
      </c>
      <c r="G118" s="31">
        <f>Tabela1[[#This Row],[Wartość jednostkowa netto]]*Tabela1[[#This Row],[Ilość całkowita]]</f>
        <v>0</v>
      </c>
      <c r="H118" s="31">
        <f>Tabela1[[#This Row],[Wartość netto]]*23/100</f>
        <v>0</v>
      </c>
      <c r="I118" s="31">
        <f>Tabela1[[#This Row],[Ilość całkowita]]*Tabela1[[#This Row],[Wartość jednostkowa netto]]+Tabela1[[#This Row],[Podatek VAT 23 %]]</f>
        <v>0</v>
      </c>
    </row>
    <row r="119" spans="1:9" ht="59.25" customHeight="1" x14ac:dyDescent="0.25">
      <c r="A119" s="3" t="s">
        <v>163</v>
      </c>
      <c r="B119" s="2" t="s">
        <v>123</v>
      </c>
      <c r="C119" s="10"/>
      <c r="D119" s="3" t="s">
        <v>3</v>
      </c>
      <c r="E119" s="36">
        <v>7000</v>
      </c>
      <c r="F119" s="14">
        <v>0</v>
      </c>
      <c r="G119" s="33">
        <f>Tabela1[[#This Row],[Wartość jednostkowa netto]]*Tabela1[[#This Row],[Ilość całkowita]]</f>
        <v>0</v>
      </c>
      <c r="H119" s="33">
        <f>Tabela1[[#This Row],[Wartość netto]]*23/100</f>
        <v>0</v>
      </c>
      <c r="I119" s="33">
        <f>Tabela1[[#This Row],[Ilość całkowita]]*Tabela1[[#This Row],[Wartość jednostkowa netto]]+Tabela1[[#This Row],[Podatek VAT 23 %]]</f>
        <v>0</v>
      </c>
    </row>
    <row r="120" spans="1:9" ht="42.75" customHeight="1" x14ac:dyDescent="0.25">
      <c r="A120" s="3" t="s">
        <v>164</v>
      </c>
      <c r="B120" s="2" t="s">
        <v>162</v>
      </c>
      <c r="C120" s="44"/>
      <c r="D120" s="45" t="s">
        <v>12</v>
      </c>
      <c r="E120" s="45">
        <v>20</v>
      </c>
      <c r="F120" s="46">
        <v>0</v>
      </c>
      <c r="G120" s="47">
        <f>Tabela1[[#This Row],[Wartość jednostkowa netto]]*Tabela1[[#This Row],[Ilość całkowita]]</f>
        <v>0</v>
      </c>
      <c r="H120" s="47">
        <f>Tabela1[[#This Row],[Wartość netto]]*23/100</f>
        <v>0</v>
      </c>
      <c r="I120" s="47">
        <f>Tabela1[[#This Row],[Ilość całkowita]]*Tabela1[[#This Row],[Wartość jednostkowa netto]]+Tabela1[[#This Row],[Podatek VAT 23 %]]</f>
        <v>0</v>
      </c>
    </row>
    <row r="121" spans="1:9" s="42" customFormat="1" ht="47.25" customHeight="1" x14ac:dyDescent="0.25">
      <c r="A121" s="3" t="s">
        <v>165</v>
      </c>
      <c r="B121" s="2" t="s">
        <v>209</v>
      </c>
      <c r="C121" s="44"/>
      <c r="D121" s="45" t="s">
        <v>12</v>
      </c>
      <c r="E121" s="45">
        <v>10</v>
      </c>
      <c r="F121" s="46">
        <v>0</v>
      </c>
      <c r="G121" s="47">
        <f>Tabela1[[#This Row],[Wartość jednostkowa netto]]*Tabela1[[#This Row],[Ilość całkowita]]</f>
        <v>0</v>
      </c>
      <c r="H121" s="47">
        <f>Tabela1[[#This Row],[Wartość netto]]*23/100</f>
        <v>0</v>
      </c>
      <c r="I121" s="47">
        <f>Tabela1[[#This Row],[Ilość całkowita]]*Tabela1[[#This Row],[Wartość jednostkowa netto]]+Tabela1[[#This Row],[Podatek VAT 23 %]]</f>
        <v>0</v>
      </c>
    </row>
    <row r="122" spans="1:9" ht="53.25" customHeight="1" x14ac:dyDescent="0.25">
      <c r="A122" s="3" t="s">
        <v>172</v>
      </c>
      <c r="B122" s="2" t="s">
        <v>196</v>
      </c>
      <c r="C122" s="10" t="s">
        <v>327</v>
      </c>
      <c r="D122" s="11" t="s">
        <v>12</v>
      </c>
      <c r="E122" s="11">
        <v>100</v>
      </c>
      <c r="F122" s="14">
        <v>0</v>
      </c>
      <c r="G122" s="47">
        <f>Tabela1[[#This Row],[Wartość jednostkowa netto]]*Tabela1[[#This Row],[Ilość całkowita]]</f>
        <v>0</v>
      </c>
      <c r="H122" s="47">
        <f>Tabela1[[#This Row],[Wartość netto]]*23/100</f>
        <v>0</v>
      </c>
      <c r="I122" s="47">
        <f>Tabela1[[#This Row],[Ilość całkowita]]*Tabela1[[#This Row],[Wartość jednostkowa netto]]+Tabela1[[#This Row],[Podatek VAT 23 %]]</f>
        <v>0</v>
      </c>
    </row>
    <row r="123" spans="1:9" ht="56.25" customHeight="1" x14ac:dyDescent="0.25">
      <c r="A123" s="3" t="s">
        <v>173</v>
      </c>
      <c r="B123" s="2" t="s">
        <v>323</v>
      </c>
      <c r="C123" s="10"/>
      <c r="D123" s="11" t="s">
        <v>286</v>
      </c>
      <c r="E123" s="11">
        <v>2</v>
      </c>
      <c r="F123" s="3">
        <v>0</v>
      </c>
      <c r="G123" s="33">
        <f>Tabela1[[#This Row],[Wartość jednostkowa netto]]*Tabela1[[#This Row],[Ilość całkowita]]</f>
        <v>0</v>
      </c>
      <c r="H123" s="33">
        <f>Tabela1[[#This Row],[Wartość netto]]*23/100</f>
        <v>0</v>
      </c>
      <c r="I123" s="33">
        <f>Tabela1[[#This Row],[Ilość całkowita]]*Tabela1[[#This Row],[Wartość jednostkowa netto]]+Tabela1[[#This Row],[Podatek VAT 23 %]]</f>
        <v>0</v>
      </c>
    </row>
    <row r="124" spans="1:9" ht="84" customHeight="1" x14ac:dyDescent="0.25">
      <c r="A124" s="3" t="s">
        <v>176</v>
      </c>
      <c r="B124" s="2" t="s">
        <v>170</v>
      </c>
      <c r="C124" s="9"/>
      <c r="D124" s="11" t="s">
        <v>3</v>
      </c>
      <c r="E124" s="11">
        <v>70</v>
      </c>
      <c r="F124" s="14">
        <v>0</v>
      </c>
      <c r="G124" s="31">
        <f>Tabela1[[#This Row],[Wartość jednostkowa netto]]*Tabela1[[#This Row],[Ilość całkowita]]</f>
        <v>0</v>
      </c>
      <c r="H124" s="31">
        <f>Tabela1[[#This Row],[Wartość netto]]*23/100</f>
        <v>0</v>
      </c>
      <c r="I124" s="31">
        <f>Tabela1[[#This Row],[Ilość całkowita]]*Tabela1[[#This Row],[Wartość jednostkowa netto]]+Tabela1[[#This Row],[Podatek VAT 23 %]]</f>
        <v>0</v>
      </c>
    </row>
    <row r="125" spans="1:9" ht="40.5" customHeight="1" x14ac:dyDescent="0.25">
      <c r="A125" s="3" t="s">
        <v>210</v>
      </c>
      <c r="B125" s="2" t="s">
        <v>324</v>
      </c>
      <c r="C125" s="44"/>
      <c r="D125" s="45" t="s">
        <v>3</v>
      </c>
      <c r="E125" s="45">
        <v>10</v>
      </c>
      <c r="F125" s="46">
        <v>0</v>
      </c>
      <c r="G125" s="47">
        <f>Tabela1[[#This Row],[Wartość jednostkowa netto]]*Tabela1[[#This Row],[Ilość całkowita]]</f>
        <v>0</v>
      </c>
      <c r="H125" s="47">
        <f>Tabela1[[#This Row],[Wartość netto]]*23/100</f>
        <v>0</v>
      </c>
      <c r="I125" s="47">
        <f>Tabela1[[#This Row],[Ilość całkowita]]*Tabela1[[#This Row],[Wartość jednostkowa netto]]+Tabela1[[#This Row],[Podatek VAT 23 %]]</f>
        <v>0</v>
      </c>
    </row>
    <row r="126" spans="1:9" ht="40.5" customHeight="1" x14ac:dyDescent="0.25">
      <c r="A126" s="3" t="s">
        <v>215</v>
      </c>
      <c r="B126" s="2" t="s">
        <v>197</v>
      </c>
      <c r="C126" s="44"/>
      <c r="D126" s="45" t="s">
        <v>3</v>
      </c>
      <c r="E126" s="45">
        <v>10</v>
      </c>
      <c r="F126" s="46">
        <v>0</v>
      </c>
      <c r="G126" s="47">
        <f>Tabela1[[#This Row],[Wartość jednostkowa netto]]*Tabela1[[#This Row],[Ilość całkowita]]</f>
        <v>0</v>
      </c>
      <c r="H126" s="47">
        <f>Tabela1[[#This Row],[Wartość netto]]*23/100</f>
        <v>0</v>
      </c>
      <c r="I126" s="47">
        <f>Tabela1[[#This Row],[Ilość całkowita]]*Tabela1[[#This Row],[Wartość jednostkowa netto]]+Tabela1[[#This Row],[Podatek VAT 23 %]]</f>
        <v>0</v>
      </c>
    </row>
    <row r="127" spans="1:9" ht="58.5" customHeight="1" x14ac:dyDescent="0.25">
      <c r="A127" s="3" t="s">
        <v>216</v>
      </c>
      <c r="B127" s="2" t="s">
        <v>214</v>
      </c>
      <c r="C127" s="9"/>
      <c r="D127" s="11" t="s">
        <v>3</v>
      </c>
      <c r="E127" s="11">
        <v>30</v>
      </c>
      <c r="F127" s="14">
        <v>0</v>
      </c>
      <c r="G127" s="31">
        <f>Tabela1[[#This Row],[Wartość jednostkowa netto]]*Tabela1[[#This Row],[Ilość całkowita]]</f>
        <v>0</v>
      </c>
      <c r="H127" s="31">
        <f>Tabela1[[#This Row],[Wartość netto]]*23/100</f>
        <v>0</v>
      </c>
      <c r="I127" s="31">
        <f>Tabela1[[#This Row],[Ilość całkowita]]*Tabela1[[#This Row],[Wartość jednostkowa netto]]+Tabela1[[#This Row],[Podatek VAT 23 %]]</f>
        <v>0</v>
      </c>
    </row>
    <row r="128" spans="1:9" ht="73.5" customHeight="1" x14ac:dyDescent="0.25">
      <c r="A128" s="3" t="s">
        <v>217</v>
      </c>
      <c r="B128" s="2" t="s">
        <v>325</v>
      </c>
      <c r="C128" s="10" t="s">
        <v>326</v>
      </c>
      <c r="D128" s="15" t="s">
        <v>3</v>
      </c>
      <c r="E128" s="15">
        <v>150</v>
      </c>
      <c r="F128" s="46">
        <v>0</v>
      </c>
      <c r="G128" s="31">
        <f>Tabela1[[#This Row],[Wartość jednostkowa netto]]*Tabela1[[#This Row],[Ilość całkowita]]</f>
        <v>0</v>
      </c>
      <c r="H128" s="31">
        <f>Tabela1[[#This Row],[Wartość netto]]*23/100</f>
        <v>0</v>
      </c>
      <c r="I128" s="31">
        <f>Tabela1[[#This Row],[Ilość całkowita]]*Tabela1[[#This Row],[Wartość jednostkowa netto]]+Tabela1[[#This Row],[Podatek VAT 23 %]]</f>
        <v>0</v>
      </c>
    </row>
    <row r="129" spans="1:9" ht="102" customHeight="1" x14ac:dyDescent="0.25">
      <c r="A129" s="3" t="s">
        <v>230</v>
      </c>
      <c r="B129" s="5" t="s">
        <v>336</v>
      </c>
      <c r="C129" s="10"/>
      <c r="D129" s="11" t="s">
        <v>3</v>
      </c>
      <c r="E129" s="11">
        <v>40</v>
      </c>
      <c r="F129" s="46">
        <v>0</v>
      </c>
      <c r="G129" s="33">
        <f>Tabela1[[#This Row],[Wartość jednostkowa netto]]*Tabela1[[#This Row],[Ilość całkowita]]</f>
        <v>0</v>
      </c>
      <c r="H129" s="33">
        <f>Tabela1[[#This Row],[Wartość netto]]*23/100</f>
        <v>0</v>
      </c>
      <c r="I129" s="33">
        <f>Tabela1[[#This Row],[Ilość całkowita]]*Tabela1[[#This Row],[Wartość jednostkowa netto]]+Tabela1[[#This Row],[Podatek VAT 23 %]]</f>
        <v>0</v>
      </c>
    </row>
    <row r="130" spans="1:9" ht="85.5" customHeight="1" x14ac:dyDescent="0.25">
      <c r="A130" s="3" t="s">
        <v>231</v>
      </c>
      <c r="B130" s="2" t="s">
        <v>198</v>
      </c>
      <c r="C130" s="44"/>
      <c r="D130" s="45" t="s">
        <v>3</v>
      </c>
      <c r="E130" s="45">
        <v>5</v>
      </c>
      <c r="F130" s="14">
        <v>0</v>
      </c>
      <c r="G130" s="47">
        <f>Tabela1[[#This Row],[Wartość jednostkowa netto]]*Tabela1[[#This Row],[Ilość całkowita]]</f>
        <v>0</v>
      </c>
      <c r="H130" s="47">
        <f>Tabela1[[#This Row],[Wartość netto]]*23/100</f>
        <v>0</v>
      </c>
      <c r="I130" s="47">
        <f>Tabela1[[#This Row],[Ilość całkowita]]*Tabela1[[#This Row],[Wartość jednostkowa netto]]+Tabela1[[#This Row],[Podatek VAT 23 %]]</f>
        <v>0</v>
      </c>
    </row>
    <row r="131" spans="1:9" ht="86.25" customHeight="1" x14ac:dyDescent="0.25">
      <c r="A131" s="3" t="s">
        <v>232</v>
      </c>
      <c r="B131" s="2" t="s">
        <v>277</v>
      </c>
      <c r="C131" s="10" t="s">
        <v>327</v>
      </c>
      <c r="D131" s="11" t="s">
        <v>3</v>
      </c>
      <c r="E131" s="67">
        <v>5</v>
      </c>
      <c r="F131" s="68">
        <v>0</v>
      </c>
      <c r="G131" s="69">
        <f>Tabela1[[#This Row],[Wartość jednostkowa netto]]*Tabela1[[#This Row],[Ilość całkowita]]</f>
        <v>0</v>
      </c>
      <c r="H131" s="69">
        <f>Tabela1[[#This Row],[Wartość netto]]*23/100</f>
        <v>0</v>
      </c>
      <c r="I131" s="69">
        <f>Tabela1[[#This Row],[Ilość całkowita]]*Tabela1[[#This Row],[Wartość jednostkowa netto]]+Tabela1[[#This Row],[Podatek VAT 23 %]]</f>
        <v>0</v>
      </c>
    </row>
    <row r="132" spans="1:9" ht="87" customHeight="1" x14ac:dyDescent="0.25">
      <c r="A132" s="3" t="s">
        <v>233</v>
      </c>
      <c r="B132" s="2" t="s">
        <v>278</v>
      </c>
      <c r="C132" s="10" t="s">
        <v>327</v>
      </c>
      <c r="D132" s="11" t="s">
        <v>3</v>
      </c>
      <c r="E132" s="67">
        <v>5</v>
      </c>
      <c r="F132" s="68">
        <v>0</v>
      </c>
      <c r="G132" s="69">
        <f>Tabela1[[#This Row],[Wartość jednostkowa netto]]*Tabela1[[#This Row],[Ilość całkowita]]</f>
        <v>0</v>
      </c>
      <c r="H132" s="69">
        <f>Tabela1[[#This Row],[Wartość netto]]*23/100</f>
        <v>0</v>
      </c>
      <c r="I132" s="69">
        <f>Tabela1[[#This Row],[Ilość całkowita]]*Tabela1[[#This Row],[Wartość jednostkowa netto]]+Tabela1[[#This Row],[Podatek VAT 23 %]]</f>
        <v>0</v>
      </c>
    </row>
    <row r="133" spans="1:9" ht="59.25" customHeight="1" x14ac:dyDescent="0.25">
      <c r="A133" s="3" t="s">
        <v>234</v>
      </c>
      <c r="B133" s="2" t="s">
        <v>77</v>
      </c>
      <c r="C133" s="73"/>
      <c r="D133" s="11" t="s">
        <v>3</v>
      </c>
      <c r="E133" s="11">
        <v>15</v>
      </c>
      <c r="F133" s="46">
        <v>0</v>
      </c>
      <c r="G133" s="33">
        <f>Tabela1[[#This Row],[Wartość jednostkowa netto]]*Tabela1[[#This Row],[Ilość całkowita]]</f>
        <v>0</v>
      </c>
      <c r="H133" s="33">
        <f>Tabela1[[#This Row],[Wartość netto]]*23/100</f>
        <v>0</v>
      </c>
      <c r="I133" s="33">
        <f>Tabela1[[#This Row],[Ilość całkowita]]*Tabela1[[#This Row],[Wartość jednostkowa netto]]+Tabela1[[#This Row],[Podatek VAT 23 %]]</f>
        <v>0</v>
      </c>
    </row>
    <row r="134" spans="1:9" ht="39" customHeight="1" x14ac:dyDescent="0.25">
      <c r="A134" s="3" t="s">
        <v>235</v>
      </c>
      <c r="B134" s="2" t="s">
        <v>328</v>
      </c>
      <c r="C134" s="66"/>
      <c r="D134" s="67" t="s">
        <v>3</v>
      </c>
      <c r="E134" s="67">
        <v>5</v>
      </c>
      <c r="F134" s="68">
        <v>0</v>
      </c>
      <c r="G134" s="69">
        <f>Tabela1[[#This Row],[Wartość jednostkowa netto]]*Tabela1[[#This Row],[Ilość całkowita]]</f>
        <v>0</v>
      </c>
      <c r="H134" s="69">
        <f>Tabela1[[#This Row],[Wartość netto]]*23/100</f>
        <v>0</v>
      </c>
      <c r="I134" s="69">
        <f>Tabela1[[#This Row],[Ilość całkowita]]*Tabela1[[#This Row],[Wartość jednostkowa netto]]+Tabela1[[#This Row],[Podatek VAT 23 %]]</f>
        <v>0</v>
      </c>
    </row>
    <row r="135" spans="1:9" ht="81" customHeight="1" x14ac:dyDescent="0.25">
      <c r="A135" s="3" t="s">
        <v>250</v>
      </c>
      <c r="B135" s="2" t="s">
        <v>78</v>
      </c>
      <c r="C135" s="9"/>
      <c r="D135" s="15" t="s">
        <v>3</v>
      </c>
      <c r="E135" s="15">
        <v>50</v>
      </c>
      <c r="F135" s="14">
        <v>0</v>
      </c>
      <c r="G135" s="31">
        <f>Tabela1[[#This Row],[Wartość jednostkowa netto]]*Tabela1[[#This Row],[Ilość całkowita]]</f>
        <v>0</v>
      </c>
      <c r="H135" s="31">
        <f>Tabela1[[#This Row],[Wartość netto]]*23/100</f>
        <v>0</v>
      </c>
      <c r="I135" s="31">
        <f>Tabela1[[#This Row],[Ilość całkowita]]*Tabela1[[#This Row],[Wartość jednostkowa netto]]+Tabela1[[#This Row],[Podatek VAT 23 %]]</f>
        <v>0</v>
      </c>
    </row>
    <row r="136" spans="1:9" ht="82.5" customHeight="1" x14ac:dyDescent="0.25">
      <c r="A136" s="3" t="s">
        <v>251</v>
      </c>
      <c r="B136" s="2" t="s">
        <v>177</v>
      </c>
      <c r="C136" s="53"/>
      <c r="D136" s="54" t="s">
        <v>3</v>
      </c>
      <c r="E136" s="15">
        <v>50</v>
      </c>
      <c r="F136" s="14">
        <v>0</v>
      </c>
      <c r="G136" s="31">
        <f>Tabela1[[#This Row],[Wartość jednostkowa netto]]*Tabela1[[#This Row],[Ilość całkowita]]</f>
        <v>0</v>
      </c>
      <c r="H136" s="31">
        <f>Tabela1[[#This Row],[Wartość netto]]*23/100</f>
        <v>0</v>
      </c>
      <c r="I136" s="31">
        <f>Tabela1[[#This Row],[Ilość całkowita]]*Tabela1[[#This Row],[Wartość jednostkowa netto]]+Tabela1[[#This Row],[Podatek VAT 23 %]]</f>
        <v>0</v>
      </c>
    </row>
    <row r="137" spans="1:9" ht="71.25" customHeight="1" x14ac:dyDescent="0.25">
      <c r="A137" s="3" t="s">
        <v>252</v>
      </c>
      <c r="B137" s="2" t="s">
        <v>279</v>
      </c>
      <c r="C137" s="50"/>
      <c r="D137" s="11" t="s">
        <v>3</v>
      </c>
      <c r="E137" s="51">
        <v>30</v>
      </c>
      <c r="F137" s="46">
        <v>0</v>
      </c>
      <c r="G137" s="52">
        <f>Tabela1[[#This Row],[Wartość jednostkowa netto]]*Tabela1[[#This Row],[Ilość całkowita]]</f>
        <v>0</v>
      </c>
      <c r="H137" s="52">
        <f>Tabela1[[#This Row],[Wartość netto]]*23/100</f>
        <v>0</v>
      </c>
      <c r="I137" s="52">
        <f>Tabela1[[#This Row],[Ilość całkowita]]*Tabela1[[#This Row],[Wartość jednostkowa netto]]+Tabela1[[#This Row],[Podatek VAT 23 %]]</f>
        <v>0</v>
      </c>
    </row>
    <row r="138" spans="1:9" ht="39" customHeight="1" x14ac:dyDescent="0.25">
      <c r="A138" s="3" t="s">
        <v>253</v>
      </c>
      <c r="B138" s="2" t="s">
        <v>199</v>
      </c>
      <c r="C138" s="9"/>
      <c r="D138" s="15" t="s">
        <v>12</v>
      </c>
      <c r="E138" s="15">
        <v>160</v>
      </c>
      <c r="F138" s="46">
        <v>0</v>
      </c>
      <c r="G138" s="31">
        <f>Tabela1[[#This Row],[Wartość jednostkowa netto]]*Tabela1[[#This Row],[Ilość całkowita]]</f>
        <v>0</v>
      </c>
      <c r="H138" s="31">
        <f>Tabela1[[#This Row],[Wartość netto]]*23/100</f>
        <v>0</v>
      </c>
      <c r="I138" s="31">
        <f>Tabela1[[#This Row],[Ilość całkowita]]*Tabela1[[#This Row],[Wartość jednostkowa netto]]+Tabela1[[#This Row],[Podatek VAT 23 %]]</f>
        <v>0</v>
      </c>
    </row>
    <row r="139" spans="1:9" ht="38.25" customHeight="1" x14ac:dyDescent="0.25">
      <c r="A139" s="3" t="s">
        <v>257</v>
      </c>
      <c r="B139" s="2" t="s">
        <v>280</v>
      </c>
      <c r="C139" s="10" t="s">
        <v>300</v>
      </c>
      <c r="D139" s="45" t="s">
        <v>3</v>
      </c>
      <c r="E139" s="45">
        <v>150</v>
      </c>
      <c r="F139" s="14">
        <v>0</v>
      </c>
      <c r="G139" s="47">
        <f>Tabela1[[#This Row],[Wartość jednostkowa netto]]*Tabela1[[#This Row],[Ilość całkowita]]</f>
        <v>0</v>
      </c>
      <c r="H139" s="47">
        <f>Tabela1[[#This Row],[Wartość netto]]*23/100</f>
        <v>0</v>
      </c>
      <c r="I139" s="47">
        <f>Tabela1[[#This Row],[Ilość całkowita]]*Tabela1[[#This Row],[Wartość jednostkowa netto]]+Tabela1[[#This Row],[Podatek VAT 23 %]]</f>
        <v>0</v>
      </c>
    </row>
    <row r="140" spans="1:9" ht="40.5" customHeight="1" x14ac:dyDescent="0.25">
      <c r="A140" s="3" t="s">
        <v>258</v>
      </c>
      <c r="B140" s="2" t="s">
        <v>281</v>
      </c>
      <c r="C140" s="10" t="s">
        <v>300</v>
      </c>
      <c r="D140" s="45" t="s">
        <v>3</v>
      </c>
      <c r="E140" s="45">
        <v>150</v>
      </c>
      <c r="F140" s="14">
        <v>0</v>
      </c>
      <c r="G140" s="47">
        <f>Tabela1[[#This Row],[Wartość jednostkowa netto]]*Tabela1[[#This Row],[Ilość całkowita]]</f>
        <v>0</v>
      </c>
      <c r="H140" s="47">
        <f>Tabela1[[#This Row],[Wartość netto]]*23/100</f>
        <v>0</v>
      </c>
      <c r="I140" s="47">
        <f>Tabela1[[#This Row],[Ilość całkowita]]*Tabela1[[#This Row],[Wartość jednostkowa netto]]+Tabela1[[#This Row],[Podatek VAT 23 %]]</f>
        <v>0</v>
      </c>
    </row>
    <row r="141" spans="1:9" ht="40.5" customHeight="1" x14ac:dyDescent="0.25">
      <c r="A141" s="3" t="s">
        <v>259</v>
      </c>
      <c r="B141" s="65" t="s">
        <v>246</v>
      </c>
      <c r="C141" s="66" t="s">
        <v>318</v>
      </c>
      <c r="D141" s="67" t="s">
        <v>3</v>
      </c>
      <c r="E141" s="67">
        <v>5</v>
      </c>
      <c r="F141" s="68">
        <v>0</v>
      </c>
      <c r="G141" s="69">
        <f>Tabela1[[#This Row],[Wartość jednostkowa netto]]*Tabela1[[#This Row],[Ilość całkowita]]</f>
        <v>0</v>
      </c>
      <c r="H141" s="69">
        <f>Tabela1[[#This Row],[Wartość netto]]*23/100</f>
        <v>0</v>
      </c>
      <c r="I141" s="69">
        <f>Tabela1[[#This Row],[Ilość całkowita]]*Tabela1[[#This Row],[Wartość jednostkowa netto]]+Tabela1[[#This Row],[Podatek VAT 23 %]]</f>
        <v>0</v>
      </c>
    </row>
    <row r="142" spans="1:9" ht="69" customHeight="1" x14ac:dyDescent="0.25">
      <c r="A142" s="3" t="s">
        <v>260</v>
      </c>
      <c r="B142" s="2" t="s">
        <v>79</v>
      </c>
      <c r="C142" s="9"/>
      <c r="D142" s="11" t="s">
        <v>3</v>
      </c>
      <c r="E142" s="11">
        <v>20</v>
      </c>
      <c r="F142" s="46">
        <v>0</v>
      </c>
      <c r="G142" s="31">
        <f>Tabela1[[#This Row],[Wartość jednostkowa netto]]*Tabela1[[#This Row],[Ilość całkowita]]</f>
        <v>0</v>
      </c>
      <c r="H142" s="31">
        <f>Tabela1[[#This Row],[Wartość netto]]*23/100</f>
        <v>0</v>
      </c>
      <c r="I142" s="31">
        <f>Tabela1[[#This Row],[Ilość całkowita]]*Tabela1[[#This Row],[Wartość jednostkowa netto]]+Tabela1[[#This Row],[Podatek VAT 23 %]]</f>
        <v>0</v>
      </c>
    </row>
    <row r="143" spans="1:9" ht="74.25" customHeight="1" x14ac:dyDescent="0.25">
      <c r="A143" s="3" t="s">
        <v>261</v>
      </c>
      <c r="B143" s="65" t="s">
        <v>236</v>
      </c>
      <c r="C143" s="66"/>
      <c r="D143" s="67" t="s">
        <v>3</v>
      </c>
      <c r="E143" s="67">
        <v>30</v>
      </c>
      <c r="F143" s="46">
        <v>0</v>
      </c>
      <c r="G143" s="69">
        <f>Tabela1[[#This Row],[Wartość jednostkowa netto]]*Tabela1[[#This Row],[Ilość całkowita]]</f>
        <v>0</v>
      </c>
      <c r="H143" s="69">
        <f>Tabela1[[#This Row],[Wartość netto]]*23/100</f>
        <v>0</v>
      </c>
      <c r="I143" s="31">
        <f>Tabela1[[#This Row],[Ilość całkowita]]*Tabela1[[#This Row],[Wartość jednostkowa netto]]+Tabela1[[#This Row],[Podatek VAT 23 %]]</f>
        <v>0</v>
      </c>
    </row>
    <row r="144" spans="1:9" ht="74.45" customHeight="1" x14ac:dyDescent="0.25">
      <c r="A144" s="3" t="s">
        <v>287</v>
      </c>
      <c r="B144" s="2" t="s">
        <v>80</v>
      </c>
      <c r="C144" s="9"/>
      <c r="D144" s="11" t="s">
        <v>3</v>
      </c>
      <c r="E144" s="11">
        <v>20</v>
      </c>
      <c r="F144" s="46">
        <v>0</v>
      </c>
      <c r="G144" s="31">
        <f>Tabela1[[#This Row],[Wartość jednostkowa netto]]*Tabela1[[#This Row],[Ilość całkowita]]</f>
        <v>0</v>
      </c>
      <c r="H144" s="31">
        <f>Tabela1[[#This Row],[Wartość netto]]*23/100</f>
        <v>0</v>
      </c>
      <c r="I144" s="31">
        <f>Tabela1[[#This Row],[Ilość całkowita]]*Tabela1[[#This Row],[Wartość jednostkowa netto]]+Tabela1[[#This Row],[Podatek VAT 23 %]]</f>
        <v>0</v>
      </c>
    </row>
    <row r="145" spans="1:11" ht="74.45" customHeight="1" x14ac:dyDescent="0.25">
      <c r="A145" s="3" t="s">
        <v>288</v>
      </c>
      <c r="B145" s="2" t="s">
        <v>81</v>
      </c>
      <c r="C145" s="9"/>
      <c r="D145" s="11" t="s">
        <v>3</v>
      </c>
      <c r="E145" s="11">
        <v>20</v>
      </c>
      <c r="F145" s="14">
        <v>0</v>
      </c>
      <c r="G145" s="31">
        <f>Tabela1[[#This Row],[Wartość jednostkowa netto]]*Tabela1[[#This Row],[Ilość całkowita]]</f>
        <v>0</v>
      </c>
      <c r="H145" s="31">
        <f>Tabela1[[#This Row],[Wartość netto]]*23/100</f>
        <v>0</v>
      </c>
      <c r="I145" s="31">
        <f>Tabela1[[#This Row],[Ilość całkowita]]*Tabela1[[#This Row],[Wartość jednostkowa netto]]+Tabela1[[#This Row],[Podatek VAT 23 %]]</f>
        <v>0</v>
      </c>
    </row>
    <row r="146" spans="1:11" ht="72" customHeight="1" x14ac:dyDescent="0.25">
      <c r="A146" s="3" t="s">
        <v>289</v>
      </c>
      <c r="B146" s="2" t="s">
        <v>282</v>
      </c>
      <c r="C146" s="9"/>
      <c r="D146" s="11" t="s">
        <v>12</v>
      </c>
      <c r="E146" s="11">
        <v>50</v>
      </c>
      <c r="F146" s="14">
        <v>0</v>
      </c>
      <c r="G146" s="31">
        <f>Tabela1[[#This Row],[Wartość jednostkowa netto]]*Tabela1[[#This Row],[Ilość całkowita]]</f>
        <v>0</v>
      </c>
      <c r="H146" s="31">
        <f>Tabela1[[#This Row],[Wartość netto]]*23/100</f>
        <v>0</v>
      </c>
      <c r="I146" s="31">
        <f>Tabela1[[#This Row],[Ilość całkowita]]*Tabela1[[#This Row],[Wartość jednostkowa netto]]+Tabela1[[#This Row],[Podatek VAT 23 %]]</f>
        <v>0</v>
      </c>
    </row>
    <row r="147" spans="1:11" ht="40.5" customHeight="1" x14ac:dyDescent="0.25">
      <c r="A147" s="3" t="s">
        <v>290</v>
      </c>
      <c r="B147" s="2" t="s">
        <v>86</v>
      </c>
      <c r="C147" s="9"/>
      <c r="D147" s="11" t="s">
        <v>3</v>
      </c>
      <c r="E147" s="11">
        <v>10</v>
      </c>
      <c r="F147" s="46">
        <v>0</v>
      </c>
      <c r="G147" s="31">
        <f>Tabela1[[#This Row],[Wartość jednostkowa netto]]*Tabela1[[#This Row],[Ilość całkowita]]</f>
        <v>0</v>
      </c>
      <c r="H147" s="31">
        <f>Tabela1[[#This Row],[Wartość netto]]*23/100</f>
        <v>0</v>
      </c>
      <c r="I147" s="31">
        <f>Tabela1[[#This Row],[Ilość całkowita]]*Tabela1[[#This Row],[Wartość jednostkowa netto]]+Tabela1[[#This Row],[Podatek VAT 23 %]]</f>
        <v>0</v>
      </c>
    </row>
    <row r="148" spans="1:11" ht="43.5" customHeight="1" x14ac:dyDescent="0.25">
      <c r="A148" s="3" t="s">
        <v>291</v>
      </c>
      <c r="B148" s="2" t="s">
        <v>87</v>
      </c>
      <c r="C148" s="9"/>
      <c r="D148" s="11" t="s">
        <v>3</v>
      </c>
      <c r="E148" s="11">
        <v>10</v>
      </c>
      <c r="F148" s="46">
        <v>0</v>
      </c>
      <c r="G148" s="31">
        <f>Tabela1[[#This Row],[Wartość jednostkowa netto]]*Tabela1[[#This Row],[Ilość całkowita]]</f>
        <v>0</v>
      </c>
      <c r="H148" s="31">
        <f>Tabela1[[#This Row],[Wartość netto]]*23/100</f>
        <v>0</v>
      </c>
      <c r="I148" s="31">
        <f>Tabela1[[#This Row],[Ilość całkowita]]*Tabela1[[#This Row],[Wartość jednostkowa netto]]+Tabela1[[#This Row],[Podatek VAT 23 %]]</f>
        <v>0</v>
      </c>
    </row>
    <row r="149" spans="1:11" ht="43.5" customHeight="1" x14ac:dyDescent="0.25">
      <c r="A149" s="3" t="s">
        <v>296</v>
      </c>
      <c r="B149" s="2" t="s">
        <v>88</v>
      </c>
      <c r="C149" s="9"/>
      <c r="D149" s="11" t="s">
        <v>3</v>
      </c>
      <c r="E149" s="11">
        <v>10</v>
      </c>
      <c r="F149" s="14">
        <v>0</v>
      </c>
      <c r="G149" s="31">
        <f>Tabela1[[#This Row],[Wartość jednostkowa netto]]*Tabela1[[#This Row],[Ilość całkowita]]</f>
        <v>0</v>
      </c>
      <c r="H149" s="31">
        <f>Tabela1[[#This Row],[Wartość netto]]*23/100</f>
        <v>0</v>
      </c>
      <c r="I149" s="31">
        <f>Tabela1[[#This Row],[Ilość całkowita]]*Tabela1[[#This Row],[Wartość jednostkowa netto]]+Tabela1[[#This Row],[Podatek VAT 23 %]]</f>
        <v>0</v>
      </c>
    </row>
    <row r="150" spans="1:11" ht="33.75" customHeight="1" x14ac:dyDescent="0.25">
      <c r="A150" s="3" t="s">
        <v>297</v>
      </c>
      <c r="B150" s="2" t="s">
        <v>96</v>
      </c>
      <c r="C150" s="10" t="s">
        <v>308</v>
      </c>
      <c r="D150" s="11" t="s">
        <v>3</v>
      </c>
      <c r="E150" s="11">
        <v>5</v>
      </c>
      <c r="F150" s="14">
        <v>0</v>
      </c>
      <c r="G150" s="31">
        <f>Tabela1[[#This Row],[Wartość jednostkowa netto]]*Tabela1[[#This Row],[Ilość całkowita]]</f>
        <v>0</v>
      </c>
      <c r="H150" s="31">
        <f>Tabela1[[#This Row],[Wartość netto]]*23/100</f>
        <v>0</v>
      </c>
      <c r="I150" s="31">
        <f>Tabela1[[#This Row],[Ilość całkowita]]*Tabela1[[#This Row],[Wartość jednostkowa netto]]+Tabela1[[#This Row],[Podatek VAT 23 %]]</f>
        <v>0</v>
      </c>
    </row>
    <row r="151" spans="1:11" ht="43.5" customHeight="1" x14ac:dyDescent="0.25">
      <c r="A151" s="3" t="s">
        <v>298</v>
      </c>
      <c r="B151" s="17" t="s">
        <v>97</v>
      </c>
      <c r="C151" s="78" t="s">
        <v>308</v>
      </c>
      <c r="D151" s="11" t="s">
        <v>12</v>
      </c>
      <c r="E151" s="11">
        <v>100</v>
      </c>
      <c r="F151" s="46">
        <v>0</v>
      </c>
      <c r="G151" s="34">
        <f>Tabela1[[#This Row],[Wartość jednostkowa netto]]*Tabela1[[#This Row],[Ilość całkowita]]</f>
        <v>0</v>
      </c>
      <c r="H151" s="34">
        <f>Tabela1[[#This Row],[Wartość netto]]*23/100</f>
        <v>0</v>
      </c>
      <c r="I151" s="34">
        <f>Tabela1[[#This Row],[Ilość całkowita]]*Tabela1[[#This Row],[Wartość jednostkowa netto]]+Tabela1[[#This Row],[Podatek VAT 23 %]]</f>
        <v>0</v>
      </c>
    </row>
    <row r="152" spans="1:11" ht="34.5" customHeight="1" x14ac:dyDescent="0.25">
      <c r="A152" s="3" t="s">
        <v>299</v>
      </c>
      <c r="B152" s="17" t="s">
        <v>222</v>
      </c>
      <c r="C152" s="61"/>
      <c r="D152" s="62" t="s">
        <v>3</v>
      </c>
      <c r="E152" s="62">
        <v>5</v>
      </c>
      <c r="F152" s="63">
        <v>0</v>
      </c>
      <c r="G152" s="64">
        <f>Tabela1[[#This Row],[Wartość jednostkowa netto]]*Tabela1[[#This Row],[Ilość całkowita]]</f>
        <v>0</v>
      </c>
      <c r="H152" s="64">
        <f>Tabela1[[#This Row],[Wartość netto]]*23/100</f>
        <v>0</v>
      </c>
      <c r="I152" s="64">
        <f>Tabela1[[#This Row],[Ilość całkowita]]*Tabela1[[#This Row],[Wartość jednostkowa netto]]+Tabela1[[#This Row],[Podatek VAT 23 %]]</f>
        <v>0</v>
      </c>
    </row>
    <row r="153" spans="1:11" ht="37.5" customHeight="1" x14ac:dyDescent="0.25">
      <c r="A153" s="3"/>
      <c r="B153" s="71"/>
      <c r="C153" s="27"/>
      <c r="D153" s="27"/>
      <c r="E153" s="27"/>
      <c r="F153" s="16" t="s">
        <v>64</v>
      </c>
      <c r="G153" s="35">
        <f>SUM(Tabela1[Wartość netto])</f>
        <v>0</v>
      </c>
      <c r="H153" s="35">
        <f>SUM(Tabela1[Podatek VAT 23 %])</f>
        <v>0</v>
      </c>
      <c r="I153" s="35">
        <f>SUM(Tabela1[Cena brutto])</f>
        <v>0</v>
      </c>
    </row>
    <row r="154" spans="1:11" ht="42" customHeight="1" x14ac:dyDescent="0.25">
      <c r="A154" s="8"/>
      <c r="B154" s="18"/>
      <c r="C154" s="18"/>
      <c r="D154" s="18"/>
      <c r="E154" s="18"/>
      <c r="F154" s="18"/>
      <c r="G154" s="18"/>
      <c r="H154" s="18"/>
    </row>
    <row r="155" spans="1:11" ht="42" customHeight="1" x14ac:dyDescent="0.25">
      <c r="A155" s="8"/>
      <c r="B155" s="19"/>
      <c r="C155" s="19"/>
      <c r="D155" s="19"/>
      <c r="E155" s="19"/>
    </row>
    <row r="156" spans="1:11" ht="43.9" customHeight="1" x14ac:dyDescent="0.25">
      <c r="A156" s="70"/>
      <c r="B156" s="20"/>
      <c r="C156" s="20"/>
      <c r="D156" s="21"/>
      <c r="E156" s="21"/>
      <c r="F156" s="21"/>
      <c r="G156" s="21"/>
      <c r="H156" s="22"/>
      <c r="I156" s="22"/>
    </row>
    <row r="157" spans="1:11" ht="36.6" customHeight="1" x14ac:dyDescent="0.25">
      <c r="A157" s="70"/>
      <c r="B157" s="23"/>
      <c r="C157" s="23"/>
      <c r="D157" s="8"/>
      <c r="E157" s="21"/>
      <c r="F157" s="8"/>
      <c r="G157" s="8"/>
      <c r="H157" s="24"/>
      <c r="I157" s="24"/>
    </row>
    <row r="158" spans="1:11" ht="43.15" customHeight="1" x14ac:dyDescent="0.25">
      <c r="A158" s="8"/>
      <c r="B158" s="23"/>
      <c r="C158" s="23"/>
      <c r="D158" s="8"/>
      <c r="E158" s="21"/>
      <c r="F158" s="8"/>
      <c r="G158" s="8"/>
      <c r="H158" s="24"/>
      <c r="I158" s="24"/>
      <c r="J158" s="22"/>
      <c r="K158" s="22"/>
    </row>
    <row r="159" spans="1:11" ht="45.6" customHeight="1" x14ac:dyDescent="0.25">
      <c r="A159" s="8"/>
      <c r="B159" s="23"/>
      <c r="C159" s="23"/>
      <c r="D159" s="8"/>
      <c r="E159" s="21"/>
      <c r="F159" s="8"/>
      <c r="G159" s="8"/>
      <c r="H159" s="24"/>
      <c r="I159" s="24"/>
      <c r="J159" s="24"/>
      <c r="K159" s="24"/>
    </row>
    <row r="160" spans="1:11" ht="41.45" customHeight="1" x14ac:dyDescent="0.25">
      <c r="A160" s="8"/>
      <c r="B160" s="23"/>
      <c r="C160" s="23"/>
      <c r="D160" s="8"/>
      <c r="E160" s="21"/>
      <c r="F160" s="8"/>
      <c r="G160" s="8"/>
      <c r="H160" s="24"/>
      <c r="I160" s="24"/>
      <c r="J160" s="24"/>
      <c r="K160" s="24"/>
    </row>
    <row r="161" spans="1:11" ht="41.45" customHeight="1" x14ac:dyDescent="0.25">
      <c r="A161" s="8"/>
      <c r="B161" s="23"/>
      <c r="C161" s="23"/>
      <c r="D161" s="8"/>
      <c r="E161" s="21"/>
      <c r="F161" s="8"/>
      <c r="G161" s="8"/>
      <c r="H161" s="24"/>
      <c r="I161" s="24"/>
      <c r="J161" s="24"/>
      <c r="K161" s="24"/>
    </row>
    <row r="162" spans="1:11" ht="40.9" customHeight="1" x14ac:dyDescent="0.25">
      <c r="A162" s="8"/>
      <c r="B162" s="23"/>
      <c r="C162" s="23"/>
      <c r="D162" s="8"/>
      <c r="E162" s="21"/>
      <c r="F162" s="8"/>
      <c r="G162" s="8"/>
      <c r="H162" s="24"/>
      <c r="I162" s="24"/>
      <c r="J162" s="24"/>
      <c r="K162" s="24"/>
    </row>
    <row r="163" spans="1:11" ht="25.9" customHeight="1" x14ac:dyDescent="0.25">
      <c r="A163" s="8"/>
      <c r="B163" s="23"/>
      <c r="C163" s="23"/>
      <c r="D163" s="8"/>
      <c r="E163" s="21"/>
      <c r="F163" s="8"/>
      <c r="G163" s="8"/>
      <c r="H163" s="24"/>
      <c r="I163" s="24"/>
      <c r="J163" s="24"/>
      <c r="K163" s="24"/>
    </row>
    <row r="164" spans="1:11" ht="39.75" customHeight="1" x14ac:dyDescent="0.25">
      <c r="A164" s="8"/>
      <c r="B164" s="23"/>
      <c r="C164" s="23"/>
      <c r="D164" s="8"/>
      <c r="E164" s="21"/>
      <c r="F164" s="8"/>
      <c r="G164" s="8"/>
      <c r="H164" s="24"/>
      <c r="I164" s="24"/>
      <c r="J164" s="24"/>
      <c r="K164" s="24"/>
    </row>
    <row r="165" spans="1:11" ht="39.75" customHeight="1" x14ac:dyDescent="0.25">
      <c r="A165" s="8"/>
      <c r="B165" s="23"/>
      <c r="C165" s="23"/>
      <c r="D165" s="8"/>
      <c r="E165" s="21"/>
      <c r="F165" s="8"/>
      <c r="G165" s="8"/>
      <c r="H165" s="24"/>
      <c r="I165" s="24"/>
      <c r="J165" s="24"/>
      <c r="K165" s="24"/>
    </row>
    <row r="166" spans="1:11" ht="36.75" customHeight="1" x14ac:dyDescent="0.25">
      <c r="A166" s="8"/>
      <c r="B166" s="23"/>
      <c r="C166" s="23"/>
      <c r="D166" s="8"/>
      <c r="E166" s="21"/>
      <c r="F166" s="8"/>
      <c r="G166" s="8"/>
      <c r="H166" s="24"/>
      <c r="I166" s="24"/>
      <c r="J166" s="24"/>
      <c r="K166" s="24"/>
    </row>
    <row r="167" spans="1:11" ht="30.75" customHeight="1" x14ac:dyDescent="0.25">
      <c r="A167" s="8"/>
      <c r="B167" s="23"/>
      <c r="C167" s="23"/>
      <c r="D167" s="8"/>
      <c r="E167" s="21"/>
      <c r="F167" s="8"/>
      <c r="G167" s="8"/>
      <c r="H167" s="24"/>
      <c r="I167" s="24"/>
      <c r="J167" s="24"/>
      <c r="K167" s="24"/>
    </row>
    <row r="168" spans="1:11" ht="34.5" customHeight="1" x14ac:dyDescent="0.25">
      <c r="A168" s="8"/>
      <c r="B168" s="23"/>
      <c r="C168" s="23"/>
      <c r="D168" s="8"/>
      <c r="E168" s="21"/>
      <c r="F168" s="8"/>
      <c r="G168" s="8"/>
      <c r="H168" s="24"/>
      <c r="I168" s="24"/>
      <c r="J168" s="24"/>
      <c r="K168" s="24"/>
    </row>
    <row r="169" spans="1:11" ht="46.5" customHeight="1" x14ac:dyDescent="0.25">
      <c r="A169" s="8"/>
      <c r="B169" s="23"/>
      <c r="C169" s="23"/>
      <c r="D169" s="8"/>
      <c r="E169" s="21"/>
      <c r="F169" s="8"/>
      <c r="G169" s="8"/>
      <c r="H169" s="24"/>
      <c r="I169" s="24"/>
      <c r="J169" s="24"/>
      <c r="K169" s="24"/>
    </row>
    <row r="170" spans="1:11" ht="111.75" customHeight="1" x14ac:dyDescent="0.25">
      <c r="A170" s="8"/>
      <c r="B170" s="23"/>
      <c r="C170" s="23"/>
      <c r="D170" s="8"/>
      <c r="E170" s="21"/>
      <c r="F170" s="8"/>
      <c r="G170" s="8"/>
      <c r="H170" s="24"/>
      <c r="I170" s="24"/>
      <c r="J170" s="24"/>
      <c r="K170" s="24"/>
    </row>
    <row r="171" spans="1:11" ht="24.75" customHeight="1" x14ac:dyDescent="0.25">
      <c r="A171" s="8"/>
      <c r="B171" s="23"/>
      <c r="C171" s="23"/>
      <c r="D171" s="8"/>
      <c r="E171" s="21"/>
      <c r="F171" s="8"/>
      <c r="G171" s="8"/>
      <c r="H171" s="24"/>
      <c r="I171" s="24"/>
      <c r="J171" s="24"/>
      <c r="K171" s="24"/>
    </row>
    <row r="172" spans="1:11" ht="84.75" customHeight="1" x14ac:dyDescent="0.25">
      <c r="A172" s="8"/>
      <c r="B172" s="25"/>
      <c r="C172" s="25"/>
      <c r="D172" s="8"/>
      <c r="E172" s="21"/>
      <c r="F172" s="8"/>
      <c r="G172" s="8"/>
      <c r="H172" s="24"/>
      <c r="I172" s="24"/>
      <c r="J172" s="24"/>
      <c r="K172" s="24"/>
    </row>
    <row r="173" spans="1:11" ht="46.5" customHeight="1" x14ac:dyDescent="0.25">
      <c r="A173" s="8"/>
      <c r="B173" s="23"/>
      <c r="C173" s="23"/>
      <c r="D173" s="8"/>
      <c r="E173" s="21"/>
      <c r="F173" s="8"/>
      <c r="G173" s="8"/>
      <c r="H173" s="24"/>
      <c r="I173" s="24"/>
      <c r="J173" s="24"/>
      <c r="K173" s="24"/>
    </row>
    <row r="174" spans="1:11" ht="27" customHeight="1" x14ac:dyDescent="0.25">
      <c r="A174" s="8"/>
      <c r="B174" s="23"/>
      <c r="C174" s="23"/>
      <c r="D174" s="8"/>
      <c r="E174" s="21"/>
      <c r="F174" s="8"/>
      <c r="G174" s="8"/>
      <c r="H174" s="24"/>
      <c r="I174" s="24"/>
      <c r="J174" s="24"/>
      <c r="K174" s="24"/>
    </row>
    <row r="175" spans="1:11" ht="25.5" customHeight="1" x14ac:dyDescent="0.25">
      <c r="A175" s="8"/>
      <c r="B175" s="26"/>
      <c r="C175" s="26"/>
      <c r="D175" s="24"/>
      <c r="E175" s="21"/>
      <c r="F175" s="8"/>
      <c r="G175" s="8"/>
      <c r="H175" s="24"/>
      <c r="I175" s="24"/>
      <c r="J175" s="24"/>
      <c r="K175" s="24"/>
    </row>
    <row r="176" spans="1:11" ht="70.5" customHeight="1" x14ac:dyDescent="0.25">
      <c r="A176" s="8"/>
      <c r="B176" s="26"/>
      <c r="C176" s="26"/>
      <c r="D176" s="24"/>
      <c r="E176" s="21"/>
      <c r="F176" s="8"/>
      <c r="G176" s="8"/>
      <c r="H176" s="24"/>
      <c r="I176" s="24"/>
      <c r="J176" s="24"/>
      <c r="K176" s="24"/>
    </row>
    <row r="177" spans="1:11" ht="51" customHeight="1" x14ac:dyDescent="0.25">
      <c r="A177" s="8"/>
      <c r="B177" s="26"/>
      <c r="C177" s="26"/>
      <c r="D177" s="24"/>
      <c r="E177" s="21"/>
      <c r="F177" s="8"/>
      <c r="G177" s="8"/>
      <c r="H177" s="24"/>
      <c r="I177" s="24"/>
      <c r="J177" s="24"/>
      <c r="K177" s="24"/>
    </row>
    <row r="178" spans="1:11" ht="45.75" customHeight="1" x14ac:dyDescent="0.25">
      <c r="A178" s="8"/>
      <c r="B178" s="26"/>
      <c r="C178" s="26"/>
      <c r="D178" s="24"/>
      <c r="E178" s="21"/>
      <c r="F178" s="8"/>
      <c r="G178" s="8"/>
      <c r="H178" s="24"/>
      <c r="I178" s="24"/>
      <c r="J178" s="24"/>
      <c r="K178" s="24"/>
    </row>
    <row r="179" spans="1:11" ht="81.75" customHeight="1" x14ac:dyDescent="0.25">
      <c r="A179" s="8"/>
      <c r="J179" s="24"/>
      <c r="K179" s="24"/>
    </row>
    <row r="180" spans="1:11" ht="39" customHeight="1" x14ac:dyDescent="0.25">
      <c r="A180" s="8"/>
      <c r="J180" s="24"/>
      <c r="K180" s="24"/>
    </row>
    <row r="181" spans="1:11" ht="30" customHeight="1" x14ac:dyDescent="0.25">
      <c r="A181" s="8"/>
    </row>
    <row r="182" spans="1:11" ht="27.75" customHeight="1" x14ac:dyDescent="0.25">
      <c r="A182" s="8"/>
    </row>
    <row r="183" spans="1:11" ht="24.75" customHeight="1" x14ac:dyDescent="0.25">
      <c r="A183" s="8"/>
    </row>
    <row r="184" spans="1:11" ht="34.5" customHeight="1" x14ac:dyDescent="0.25">
      <c r="A184" s="8"/>
    </row>
    <row r="185" spans="1:11" ht="69" customHeight="1" x14ac:dyDescent="0.25">
      <c r="A185" s="8"/>
    </row>
    <row r="186" spans="1:11" ht="63" customHeight="1" x14ac:dyDescent="0.25">
      <c r="A186" s="8"/>
    </row>
    <row r="187" spans="1:11" ht="60.75" customHeight="1" x14ac:dyDescent="0.25">
      <c r="A187" s="8"/>
    </row>
    <row r="188" spans="1:11" ht="60" customHeight="1" x14ac:dyDescent="0.25">
      <c r="A188" s="8"/>
    </row>
    <row r="189" spans="1:11" ht="30" customHeight="1" x14ac:dyDescent="0.25">
      <c r="A189" s="8"/>
    </row>
    <row r="190" spans="1:11" ht="30" customHeight="1" x14ac:dyDescent="0.25">
      <c r="A190" s="8"/>
    </row>
    <row r="191" spans="1:11" ht="30" customHeight="1" x14ac:dyDescent="0.25">
      <c r="A191" s="8"/>
    </row>
    <row r="192" spans="1:11" ht="24.75" customHeight="1" x14ac:dyDescent="0.25">
      <c r="A192" s="8"/>
    </row>
    <row r="193" spans="1:1" ht="30" customHeight="1" x14ac:dyDescent="0.25">
      <c r="A193" s="8"/>
    </row>
    <row r="194" spans="1:1" ht="30" customHeight="1" x14ac:dyDescent="0.25">
      <c r="A194" s="8"/>
    </row>
    <row r="195" spans="1:1" ht="30" customHeight="1" x14ac:dyDescent="0.25">
      <c r="A195" s="8"/>
    </row>
    <row r="196" spans="1:1" ht="30" customHeight="1" x14ac:dyDescent="0.25">
      <c r="A196" s="8"/>
    </row>
    <row r="197" spans="1:1" ht="30" customHeight="1" x14ac:dyDescent="0.25">
      <c r="A197" s="8"/>
    </row>
    <row r="198" spans="1:1" ht="30" customHeight="1" x14ac:dyDescent="0.25">
      <c r="A198" s="8"/>
    </row>
    <row r="199" spans="1:1" ht="30" customHeight="1" x14ac:dyDescent="0.25">
      <c r="A199" s="8"/>
    </row>
    <row r="200" spans="1:1" ht="30" customHeight="1" x14ac:dyDescent="0.25">
      <c r="A200" s="8"/>
    </row>
    <row r="201" spans="1:1" ht="30" customHeight="1" x14ac:dyDescent="0.25">
      <c r="A201" s="8"/>
    </row>
    <row r="202" spans="1:1" ht="30" customHeight="1" x14ac:dyDescent="0.25">
      <c r="A202" s="8"/>
    </row>
    <row r="203" spans="1:1" ht="30" customHeight="1" x14ac:dyDescent="0.25">
      <c r="A203" s="8"/>
    </row>
    <row r="204" spans="1:1" ht="30" customHeight="1" x14ac:dyDescent="0.25">
      <c r="A204" s="8"/>
    </row>
    <row r="205" spans="1:1" ht="30" customHeight="1" x14ac:dyDescent="0.25">
      <c r="A205" s="8"/>
    </row>
    <row r="206" spans="1:1" ht="30" customHeight="1" x14ac:dyDescent="0.25">
      <c r="A206" s="8"/>
    </row>
    <row r="207" spans="1:1" ht="30" customHeight="1" x14ac:dyDescent="0.25">
      <c r="A207" s="8"/>
    </row>
    <row r="208" spans="1:1" ht="30" customHeight="1" x14ac:dyDescent="0.25">
      <c r="A208" s="8"/>
    </row>
    <row r="209" spans="1:1" ht="30" customHeight="1" x14ac:dyDescent="0.25">
      <c r="A209" s="8"/>
    </row>
    <row r="210" spans="1:1" ht="15.75" x14ac:dyDescent="0.25">
      <c r="A210" s="8"/>
    </row>
    <row r="211" spans="1:1" ht="15.75" x14ac:dyDescent="0.25">
      <c r="A211" s="8"/>
    </row>
    <row r="212" spans="1:1" ht="15.75" x14ac:dyDescent="0.25">
      <c r="A212" s="8"/>
    </row>
    <row r="213" spans="1:1" ht="15.75" x14ac:dyDescent="0.25">
      <c r="A213" s="8"/>
    </row>
    <row r="214" spans="1:1" ht="15.75" x14ac:dyDescent="0.25">
      <c r="A214" s="8"/>
    </row>
    <row r="215" spans="1:1" ht="15.75" x14ac:dyDescent="0.25">
      <c r="A215" s="8"/>
    </row>
    <row r="216" spans="1:1" ht="15.75" x14ac:dyDescent="0.25">
      <c r="A216" s="8"/>
    </row>
    <row r="217" spans="1:1" ht="15.75" x14ac:dyDescent="0.25">
      <c r="A217" s="8"/>
    </row>
    <row r="218" spans="1:1" ht="15.75" x14ac:dyDescent="0.25">
      <c r="A218" s="8"/>
    </row>
    <row r="219" spans="1:1" ht="15.75" x14ac:dyDescent="0.25">
      <c r="A219" s="8"/>
    </row>
    <row r="220" spans="1:1" ht="36" customHeight="1" x14ac:dyDescent="0.25">
      <c r="A220" s="8"/>
    </row>
    <row r="221" spans="1:1" ht="15.75" x14ac:dyDescent="0.25">
      <c r="A221" s="8"/>
    </row>
  </sheetData>
  <mergeCells count="1">
    <mergeCell ref="A1:P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Starostwo</vt:lpstr>
      <vt:lpstr>Starostwo!Tytuły_wydruku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Stępień</dc:creator>
  <cp:lastModifiedBy>Magdalena Siewkowska</cp:lastModifiedBy>
  <cp:lastPrinted>2022-01-04T07:22:24Z</cp:lastPrinted>
  <dcterms:created xsi:type="dcterms:W3CDTF">2014-01-28T10:19:19Z</dcterms:created>
  <dcterms:modified xsi:type="dcterms:W3CDTF">2026-03-06T07:42:53Z</dcterms:modified>
</cp:coreProperties>
</file>